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F:\0. My Job\3. Mbak Dwi Putri\Judul 2 Bismillah Sidang\"/>
    </mc:Choice>
  </mc:AlternateContent>
  <xr:revisionPtr revIDLastSave="0" documentId="13_ncr:1_{C8C21F66-4BB6-48EE-9A33-1A759B615103}" xr6:coauthVersionLast="47" xr6:coauthVersionMax="47" xr10:uidLastSave="{00000000-0000-0000-0000-000000000000}"/>
  <bookViews>
    <workbookView xWindow="-120" yWindow="-120" windowWidth="20730" windowHeight="11160" firstSheet="2" activeTab="5" xr2:uid="{00000000-000D-0000-FFFF-FFFF00000000}"/>
  </bookViews>
  <sheets>
    <sheet name="HAsil Tabulasi Data" sheetId="1" r:id="rId1"/>
    <sheet name="Kriteria Sampel" sheetId="9" r:id="rId2"/>
    <sheet name="Return Saham (Y)" sheetId="7" r:id="rId3"/>
    <sheet name="Perhitngan PER (X1)" sheetId="2" r:id="rId4"/>
    <sheet name="Perhitngan PBV (X2)" sheetId="13" r:id="rId5"/>
    <sheet name="Perhitngan Deviden Yeald (X3)" sheetId="14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4" l="1"/>
  <c r="F54" i="13"/>
  <c r="F53" i="13"/>
  <c r="G53" i="13"/>
  <c r="F52" i="13"/>
  <c r="F5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G48" i="13" s="1"/>
  <c r="F49" i="13"/>
  <c r="F50" i="13"/>
  <c r="F51" i="13"/>
  <c r="G52" i="13"/>
  <c r="M8" i="2"/>
  <c r="F5" i="2" s="1"/>
  <c r="G5" i="2" s="1"/>
  <c r="M9" i="2"/>
  <c r="F6" i="2" s="1"/>
  <c r="G6" i="2" s="1"/>
  <c r="M10" i="2"/>
  <c r="M11" i="2"/>
  <c r="F8" i="2" s="1"/>
  <c r="G8" i="2" s="1"/>
  <c r="M12" i="2"/>
  <c r="F9" i="2" s="1"/>
  <c r="G9" i="2" s="1"/>
  <c r="M13" i="2"/>
  <c r="F10" i="2" s="1"/>
  <c r="G10" i="2" s="1"/>
  <c r="M14" i="2"/>
  <c r="M15" i="2"/>
  <c r="F12" i="2" s="1"/>
  <c r="G12" i="2" s="1"/>
  <c r="M16" i="2"/>
  <c r="F13" i="2" s="1"/>
  <c r="G13" i="2" s="1"/>
  <c r="M17" i="2"/>
  <c r="F14" i="2" s="1"/>
  <c r="G14" i="2" s="1"/>
  <c r="M18" i="2"/>
  <c r="M19" i="2"/>
  <c r="F16" i="2" s="1"/>
  <c r="G16" i="2" s="1"/>
  <c r="M20" i="2"/>
  <c r="F17" i="2" s="1"/>
  <c r="G17" i="2" s="1"/>
  <c r="M21" i="2"/>
  <c r="F18" i="2" s="1"/>
  <c r="G18" i="2" s="1"/>
  <c r="M22" i="2"/>
  <c r="M23" i="2"/>
  <c r="F20" i="2" s="1"/>
  <c r="G20" i="2" s="1"/>
  <c r="M24" i="2"/>
  <c r="F21" i="2" s="1"/>
  <c r="G21" i="2" s="1"/>
  <c r="M25" i="2"/>
  <c r="F22" i="2" s="1"/>
  <c r="G22" i="2" s="1"/>
  <c r="M26" i="2"/>
  <c r="M27" i="2"/>
  <c r="F24" i="2" s="1"/>
  <c r="G24" i="2" s="1"/>
  <c r="M28" i="2"/>
  <c r="F25" i="2" s="1"/>
  <c r="G25" i="2" s="1"/>
  <c r="M29" i="2"/>
  <c r="F26" i="2" s="1"/>
  <c r="G26" i="2" s="1"/>
  <c r="M30" i="2"/>
  <c r="M31" i="2"/>
  <c r="F28" i="2" s="1"/>
  <c r="G28" i="2" s="1"/>
  <c r="M32" i="2"/>
  <c r="F29" i="2" s="1"/>
  <c r="G29" i="2" s="1"/>
  <c r="M33" i="2"/>
  <c r="F30" i="2" s="1"/>
  <c r="G30" i="2" s="1"/>
  <c r="M34" i="2"/>
  <c r="M35" i="2"/>
  <c r="F32" i="2" s="1"/>
  <c r="G32" i="2" s="1"/>
  <c r="M36" i="2"/>
  <c r="F33" i="2" s="1"/>
  <c r="G33" i="2" s="1"/>
  <c r="M37" i="2"/>
  <c r="F34" i="2" s="1"/>
  <c r="G34" i="2" s="1"/>
  <c r="M38" i="2"/>
  <c r="M39" i="2"/>
  <c r="F36" i="2" s="1"/>
  <c r="G36" i="2" s="1"/>
  <c r="M40" i="2"/>
  <c r="F37" i="2" s="1"/>
  <c r="G37" i="2" s="1"/>
  <c r="M41" i="2"/>
  <c r="F38" i="2" s="1"/>
  <c r="G38" i="2" s="1"/>
  <c r="M42" i="2"/>
  <c r="M43" i="2"/>
  <c r="F40" i="2" s="1"/>
  <c r="G40" i="2" s="1"/>
  <c r="M44" i="2"/>
  <c r="F41" i="2" s="1"/>
  <c r="G41" i="2" s="1"/>
  <c r="M45" i="2"/>
  <c r="F42" i="2" s="1"/>
  <c r="G42" i="2" s="1"/>
  <c r="M46" i="2"/>
  <c r="M47" i="2"/>
  <c r="F44" i="2" s="1"/>
  <c r="G44" i="2" s="1"/>
  <c r="M48" i="2"/>
  <c r="F45" i="2" s="1"/>
  <c r="G45" i="2" s="1"/>
  <c r="M49" i="2"/>
  <c r="F46" i="2" s="1"/>
  <c r="G46" i="2" s="1"/>
  <c r="M50" i="2"/>
  <c r="M51" i="2"/>
  <c r="F48" i="2" s="1"/>
  <c r="G48" i="2" s="1"/>
  <c r="M52" i="2"/>
  <c r="F49" i="2" s="1"/>
  <c r="G49" i="2" s="1"/>
  <c r="M53" i="2"/>
  <c r="F50" i="2" s="1"/>
  <c r="G50" i="2" s="1"/>
  <c r="M54" i="2"/>
  <c r="S55" i="2"/>
  <c r="F52" i="2" s="1"/>
  <c r="G52" i="2" s="1"/>
  <c r="S56" i="2"/>
  <c r="F53" i="2" s="1"/>
  <c r="G53" i="2" s="1"/>
  <c r="S57" i="2"/>
  <c r="F54" i="2" s="1"/>
  <c r="G54" i="2" s="1"/>
  <c r="G4" i="7"/>
  <c r="F7" i="2"/>
  <c r="G7" i="2" s="1"/>
  <c r="F11" i="2"/>
  <c r="F15" i="2"/>
  <c r="G15" i="2" s="1"/>
  <c r="F19" i="2"/>
  <c r="G19" i="2" s="1"/>
  <c r="F23" i="2"/>
  <c r="G23" i="2" s="1"/>
  <c r="F27" i="2"/>
  <c r="G27" i="2" s="1"/>
  <c r="F31" i="2"/>
  <c r="G31" i="2" s="1"/>
  <c r="F35" i="2"/>
  <c r="G35" i="2" s="1"/>
  <c r="F39" i="2"/>
  <c r="G39" i="2" s="1"/>
  <c r="F43" i="2"/>
  <c r="G43" i="2" s="1"/>
  <c r="F47" i="2"/>
  <c r="G47" i="2" s="1"/>
  <c r="F51" i="2"/>
  <c r="G51" i="2" s="1"/>
  <c r="F4" i="2"/>
  <c r="G4" i="2" s="1"/>
  <c r="M7" i="2"/>
  <c r="M8" i="13"/>
  <c r="M9" i="13"/>
  <c r="F6" i="13" s="1"/>
  <c r="G6" i="13" s="1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F21" i="13" s="1"/>
  <c r="G21" i="13" s="1"/>
  <c r="M25" i="13"/>
  <c r="M26" i="13"/>
  <c r="M27" i="13"/>
  <c r="M28" i="13"/>
  <c r="M29" i="13"/>
  <c r="M30" i="13"/>
  <c r="M31" i="13"/>
  <c r="M32" i="13"/>
  <c r="M33" i="13"/>
  <c r="M34" i="13"/>
  <c r="M35" i="13"/>
  <c r="M36" i="13"/>
  <c r="M37" i="13"/>
  <c r="M38" i="13"/>
  <c r="M39" i="13"/>
  <c r="M40" i="13"/>
  <c r="M41" i="13"/>
  <c r="M42" i="13"/>
  <c r="M43" i="13"/>
  <c r="M44" i="13"/>
  <c r="M45" i="13"/>
  <c r="M46" i="13"/>
  <c r="M47" i="13"/>
  <c r="M48" i="13"/>
  <c r="M49" i="13"/>
  <c r="M50" i="13"/>
  <c r="M51" i="13"/>
  <c r="M52" i="13"/>
  <c r="M53" i="13"/>
  <c r="M54" i="13"/>
  <c r="S55" i="13"/>
  <c r="S56" i="13"/>
  <c r="S57" i="13"/>
  <c r="M7" i="13"/>
  <c r="F4" i="13" s="1"/>
  <c r="G4" i="13" s="1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G54" i="13"/>
  <c r="G51" i="13"/>
  <c r="G50" i="13"/>
  <c r="G49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5" i="13"/>
  <c r="G11" i="2"/>
  <c r="F5" i="7"/>
  <c r="G5" i="7" s="1"/>
  <c r="F6" i="7"/>
  <c r="G6" i="7" s="1"/>
  <c r="F7" i="7"/>
  <c r="G7" i="7" s="1"/>
  <c r="F8" i="7"/>
  <c r="G8" i="7" s="1"/>
  <c r="F9" i="7"/>
  <c r="G9" i="7" s="1"/>
  <c r="F10" i="7"/>
  <c r="G10" i="7" s="1"/>
  <c r="F11" i="7"/>
  <c r="G11" i="7" s="1"/>
  <c r="F12" i="7"/>
  <c r="G12" i="7" s="1"/>
  <c r="F13" i="7"/>
  <c r="G13" i="7" s="1"/>
  <c r="F14" i="7"/>
  <c r="G14" i="7" s="1"/>
  <c r="F15" i="7"/>
  <c r="G15" i="7" s="1"/>
  <c r="F16" i="7"/>
  <c r="G16" i="7" s="1"/>
  <c r="F17" i="7"/>
  <c r="G17" i="7" s="1"/>
  <c r="F18" i="7"/>
  <c r="G18" i="7" s="1"/>
  <c r="F19" i="7"/>
  <c r="G19" i="7" s="1"/>
  <c r="F20" i="7"/>
  <c r="G20" i="7" s="1"/>
  <c r="F21" i="7"/>
  <c r="G21" i="7" s="1"/>
  <c r="F22" i="7"/>
  <c r="G22" i="7" s="1"/>
  <c r="F23" i="7"/>
  <c r="G23" i="7" s="1"/>
  <c r="F24" i="7"/>
  <c r="G24" i="7" s="1"/>
  <c r="F25" i="7"/>
  <c r="G25" i="7" s="1"/>
  <c r="F26" i="7"/>
  <c r="G26" i="7" s="1"/>
  <c r="F27" i="7"/>
  <c r="G27" i="7" s="1"/>
  <c r="F28" i="7"/>
  <c r="G28" i="7" s="1"/>
  <c r="F29" i="7"/>
  <c r="G29" i="7" s="1"/>
  <c r="F30" i="7"/>
  <c r="G30" i="7" s="1"/>
  <c r="F31" i="7"/>
  <c r="G31" i="7" s="1"/>
  <c r="F32" i="7"/>
  <c r="G32" i="7" s="1"/>
  <c r="F33" i="7"/>
  <c r="G33" i="7" s="1"/>
  <c r="F34" i="7"/>
  <c r="G34" i="7" s="1"/>
  <c r="F35" i="7"/>
  <c r="G35" i="7" s="1"/>
  <c r="F36" i="7"/>
  <c r="G36" i="7" s="1"/>
  <c r="F37" i="7"/>
  <c r="G37" i="7" s="1"/>
  <c r="F38" i="7"/>
  <c r="G38" i="7" s="1"/>
  <c r="F39" i="7"/>
  <c r="G39" i="7" s="1"/>
  <c r="F40" i="7"/>
  <c r="G40" i="7" s="1"/>
  <c r="F41" i="7"/>
  <c r="G41" i="7" s="1"/>
  <c r="F42" i="7"/>
  <c r="G42" i="7" s="1"/>
  <c r="F43" i="7"/>
  <c r="G43" i="7" s="1"/>
  <c r="F44" i="7"/>
  <c r="G44" i="7" s="1"/>
  <c r="F45" i="7"/>
  <c r="G45" i="7" s="1"/>
  <c r="F46" i="7"/>
  <c r="G46" i="7" s="1"/>
  <c r="F47" i="7"/>
  <c r="G47" i="7" s="1"/>
  <c r="F48" i="7"/>
  <c r="G48" i="7" s="1"/>
  <c r="F49" i="7"/>
  <c r="G49" i="7" s="1"/>
  <c r="F50" i="7"/>
  <c r="G50" i="7" s="1"/>
  <c r="F51" i="7"/>
  <c r="G51" i="7" s="1"/>
  <c r="F52" i="7"/>
  <c r="G52" i="7" s="1"/>
  <c r="F53" i="7"/>
  <c r="G53" i="7" s="1"/>
  <c r="F54" i="7"/>
  <c r="G54" i="7" s="1"/>
  <c r="F4" i="7"/>
  <c r="D8" i="9" l="1"/>
</calcChain>
</file>

<file path=xl/sharedStrings.xml><?xml version="1.0" encoding="utf-8"?>
<sst xmlns="http://schemas.openxmlformats.org/spreadsheetml/2006/main" count="166" uniqueCount="69">
  <si>
    <t>No</t>
  </si>
  <si>
    <t>Perusahaan</t>
  </si>
  <si>
    <t>Tahun</t>
  </si>
  <si>
    <t>Catatan :</t>
  </si>
  <si>
    <t>Harga Per Lembar Saham</t>
  </si>
  <si>
    <t>Rumus PER = Harga Per Lembar Saham : Earning Per Share</t>
  </si>
  <si>
    <t>Kualitas Laba (QR) Perusahaan Badan Usaha Milik Negara (BUMN) Tahun 2017-2021</t>
  </si>
  <si>
    <t>ADHI</t>
  </si>
  <si>
    <t>BBNI</t>
  </si>
  <si>
    <t>BBRI</t>
  </si>
  <si>
    <t>BBTN</t>
  </si>
  <si>
    <t>BJBR</t>
  </si>
  <si>
    <t>BJTM</t>
  </si>
  <si>
    <t>BMRI</t>
  </si>
  <si>
    <t>ELSA</t>
  </si>
  <si>
    <t>JSMR</t>
  </si>
  <si>
    <t>PPRO</t>
  </si>
  <si>
    <t>PTBA</t>
  </si>
  <si>
    <t>PTPP</t>
  </si>
  <si>
    <t>SMBR</t>
  </si>
  <si>
    <t>SMGR</t>
  </si>
  <si>
    <t>TLKM</t>
  </si>
  <si>
    <t>WIKA</t>
  </si>
  <si>
    <t>WTON</t>
  </si>
  <si>
    <t xml:space="preserve">2. </t>
  </si>
  <si>
    <t>No.</t>
  </si>
  <si>
    <t xml:space="preserve">1. </t>
  </si>
  <si>
    <t>3.</t>
  </si>
  <si>
    <t>Perusahaan BUMN yang tidak menerbitkan laporan keuangn tahunan 2017-2021</t>
  </si>
  <si>
    <t>Perusahaan BUMN yang tidak mengalami kerugian di tahun 2017-2021</t>
  </si>
  <si>
    <t>Perusahaan BUMN yang menerbitkan laporan keuangn tahunan dengan nominal mata uang selain Rupiah (Rp)</t>
  </si>
  <si>
    <t xml:space="preserve">Sampel Penelitian </t>
  </si>
  <si>
    <t xml:space="preserve">Total Sampel n x periode </t>
  </si>
  <si>
    <t xml:space="preserve">Keterangan </t>
  </si>
  <si>
    <t>Jumlah</t>
  </si>
  <si>
    <t xml:space="preserve">Perusahaan BUMN yang terdaftar di BEI 2017-2021 </t>
  </si>
  <si>
    <t>Y</t>
  </si>
  <si>
    <t>X1</t>
  </si>
  <si>
    <t>X2</t>
  </si>
  <si>
    <t>X3</t>
  </si>
  <si>
    <t xml:space="preserve">Hasil Rt (Return Total saham </t>
  </si>
  <si>
    <t>Harga Saham Tahun Sebelumnya (Pt-1)</t>
  </si>
  <si>
    <t xml:space="preserve">Rumus </t>
  </si>
  <si>
    <t xml:space="preserve">Rt=(Pt-P t-1)/(Pt-1)
</t>
  </si>
  <si>
    <t xml:space="preserve">Notasi: </t>
  </si>
  <si>
    <r>
      <t xml:space="preserve">Rt= </t>
    </r>
    <r>
      <rPr>
        <i/>
        <sz val="10"/>
        <color rgb="FF333333"/>
        <rFont val="Times New Roman"/>
        <family val="1"/>
      </rPr>
      <t xml:space="preserve">Return </t>
    </r>
    <r>
      <rPr>
        <sz val="10"/>
        <color rgb="FF333333"/>
        <rFont val="Times New Roman"/>
        <family val="1"/>
      </rPr>
      <t xml:space="preserve">total saham pada perioda t </t>
    </r>
  </si>
  <si>
    <t xml:space="preserve">Pt= Harga saham perioda t </t>
  </si>
  <si>
    <t>Pt-1= Harga saham perioda t-1</t>
  </si>
  <si>
    <t>Earning Per Share (EPS) Perusahaan Badan Usaha Milik Negara (BUMN) Tahun 2017-2021</t>
  </si>
  <si>
    <t>EPS</t>
  </si>
  <si>
    <t>PER</t>
  </si>
  <si>
    <t>Price to Book Value (PBV) Perusahaan Badan Usaha Milik Negara (BUMN) Tahun 2017-2021</t>
  </si>
  <si>
    <t>Book Value per Share</t>
  </si>
  <si>
    <t>Book Value per Share (BVS) Perusahaan Badan Usaha Milik Negara (BUMN) Tahun 2017-2021</t>
  </si>
  <si>
    <t>Deviden Per Lembar Saham</t>
  </si>
  <si>
    <t>Harga Saham</t>
  </si>
  <si>
    <t>Dividen Yield</t>
  </si>
  <si>
    <t>Sumber : id.investing.com &amp; Yahoo.Finance.com</t>
  </si>
  <si>
    <t>Harga Saham (Pt) close price</t>
  </si>
  <si>
    <t>Rumus PBV = Harga Per Lembar Saham : Nilai Buku Equitas Per Lembar Saham</t>
  </si>
  <si>
    <t>TOTAL EQUITAS</t>
  </si>
  <si>
    <t>Jumlah Lmbr Saham Beredar</t>
  </si>
  <si>
    <t>BOOK VALUE</t>
  </si>
  <si>
    <t xml:space="preserve">Nilai Buku Equitas </t>
  </si>
  <si>
    <t>Laba Periode Berjalan</t>
  </si>
  <si>
    <t>Jumlah Saham Beredar</t>
  </si>
  <si>
    <t>Earning Per Share</t>
  </si>
  <si>
    <t xml:space="preserve">Harga Per Lembar Saham 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</si>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</sst>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p&quot;* #,##0_-;\-&quot;Rp&quot;* #,##0_-;_-&quot;Rp&quot;* &quot;-&quot;_-;_-@_-"/>
    <numFmt numFmtId="164" formatCode="0.0000000"/>
    <numFmt numFmtId="165" formatCode="0.0000000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 JULIAN"/>
    </font>
    <font>
      <sz val="10"/>
      <color rgb="FF333333"/>
      <name val="Times New Roman"/>
      <family val="1"/>
    </font>
    <font>
      <i/>
      <sz val="10"/>
      <color rgb="FF333333"/>
      <name val="Times New Roman"/>
      <family val="1"/>
    </font>
    <font>
      <sz val="11"/>
      <color theme="1"/>
      <name val="Segoe UI"/>
      <family val="2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Font="0" applyAlignment="0">
      <alignment horizontal="left"/>
    </xf>
  </cellStyleXfs>
  <cellXfs count="9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2" fontId="0" fillId="0" borderId="0" xfId="0" applyNumberFormat="1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" fontId="0" fillId="0" borderId="1" xfId="0" applyNumberFormat="1" applyBorder="1"/>
    <xf numFmtId="1" fontId="0" fillId="0" borderId="5" xfId="0" applyNumberFormat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3" fillId="0" borderId="0" xfId="0" applyFont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42" fontId="0" fillId="0" borderId="27" xfId="0" applyNumberFormat="1" applyBorder="1"/>
    <xf numFmtId="0" fontId="0" fillId="2" borderId="11" xfId="0" applyFill="1" applyBorder="1"/>
    <xf numFmtId="0" fontId="0" fillId="0" borderId="3" xfId="0" applyBorder="1" applyAlignment="1">
      <alignment horizontal="center"/>
    </xf>
    <xf numFmtId="0" fontId="0" fillId="0" borderId="18" xfId="0" applyBorder="1" applyAlignment="1">
      <alignment horizontal="center"/>
    </xf>
    <xf numFmtId="42" fontId="1" fillId="0" borderId="3" xfId="0" applyNumberFormat="1" applyFont="1" applyBorder="1" applyAlignment="1">
      <alignment horizontal="center"/>
    </xf>
    <xf numFmtId="42" fontId="0" fillId="0" borderId="5" xfId="0" applyNumberFormat="1" applyBorder="1"/>
    <xf numFmtId="42" fontId="0" fillId="0" borderId="16" xfId="0" applyNumberFormat="1" applyBorder="1"/>
    <xf numFmtId="42" fontId="0" fillId="0" borderId="16" xfId="0" applyNumberFormat="1" applyBorder="1" applyAlignment="1">
      <alignment horizontal="center"/>
    </xf>
    <xf numFmtId="42" fontId="0" fillId="0" borderId="1" xfId="0" applyNumberFormat="1" applyBorder="1"/>
    <xf numFmtId="42" fontId="0" fillId="0" borderId="7" xfId="0" applyNumberFormat="1" applyBorder="1"/>
    <xf numFmtId="42" fontId="0" fillId="0" borderId="19" xfId="0" applyNumberFormat="1" applyBorder="1" applyAlignment="1">
      <alignment horizontal="center"/>
    </xf>
    <xf numFmtId="42" fontId="0" fillId="0" borderId="30" xfId="0" applyNumberFormat="1" applyBorder="1"/>
    <xf numFmtId="42" fontId="0" fillId="0" borderId="28" xfId="0" applyNumberFormat="1" applyBorder="1"/>
    <xf numFmtId="42" fontId="0" fillId="0" borderId="29" xfId="0" applyNumberFormat="1" applyBorder="1"/>
    <xf numFmtId="42" fontId="0" fillId="0" borderId="3" xfId="0" applyNumberFormat="1" applyBorder="1"/>
    <xf numFmtId="42" fontId="0" fillId="0" borderId="21" xfId="0" applyNumberFormat="1" applyBorder="1"/>
    <xf numFmtId="42" fontId="0" fillId="0" borderId="31" xfId="0" applyNumberFormat="1" applyBorder="1" applyAlignment="1">
      <alignment horizontal="center"/>
    </xf>
    <xf numFmtId="0" fontId="0" fillId="2" borderId="3" xfId="0" applyFill="1" applyBorder="1"/>
    <xf numFmtId="0" fontId="0" fillId="2" borderId="22" xfId="0" applyFill="1" applyBorder="1"/>
    <xf numFmtId="0" fontId="0" fillId="2" borderId="23" xfId="0" applyFill="1" applyBorder="1"/>
    <xf numFmtId="42" fontId="0" fillId="0" borderId="18" xfId="0" applyNumberFormat="1" applyBorder="1"/>
    <xf numFmtId="42" fontId="0" fillId="0" borderId="32" xfId="0" applyNumberFormat="1" applyBorder="1" applyAlignment="1">
      <alignment horizontal="center"/>
    </xf>
    <xf numFmtId="0" fontId="0" fillId="2" borderId="26" xfId="0" applyFill="1" applyBorder="1"/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2" fontId="0" fillId="0" borderId="31" xfId="0" applyNumberFormat="1" applyBorder="1"/>
    <xf numFmtId="42" fontId="6" fillId="0" borderId="28" xfId="0" applyNumberFormat="1" applyFont="1" applyBorder="1"/>
    <xf numFmtId="42" fontId="0" fillId="0" borderId="0" xfId="0" applyNumberForma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6" xfId="0" applyBorder="1"/>
    <xf numFmtId="42" fontId="6" fillId="0" borderId="25" xfId="0" applyNumberFormat="1" applyFont="1" applyBorder="1"/>
    <xf numFmtId="42" fontId="6" fillId="0" borderId="7" xfId="0" applyNumberFormat="1" applyFont="1" applyBorder="1"/>
    <xf numFmtId="0" fontId="0" fillId="0" borderId="35" xfId="0" applyBorder="1"/>
    <xf numFmtId="0" fontId="0" fillId="0" borderId="19" xfId="0" applyBorder="1"/>
    <xf numFmtId="164" fontId="0" fillId="2" borderId="1" xfId="0" applyNumberFormat="1" applyFill="1" applyBorder="1"/>
    <xf numFmtId="165" fontId="1" fillId="2" borderId="2" xfId="0" applyNumberFormat="1" applyFont="1" applyFill="1" applyBorder="1" applyAlignment="1">
      <alignment horizontal="center"/>
    </xf>
    <xf numFmtId="165" fontId="0" fillId="2" borderId="1" xfId="0" applyNumberFormat="1" applyFill="1" applyBorder="1"/>
    <xf numFmtId="165" fontId="0" fillId="0" borderId="0" xfId="0" applyNumberFormat="1"/>
    <xf numFmtId="164" fontId="0" fillId="2" borderId="3" xfId="0" applyNumberFormat="1" applyFill="1" applyBorder="1"/>
    <xf numFmtId="164" fontId="0" fillId="2" borderId="22" xfId="0" applyNumberFormat="1" applyFill="1" applyBorder="1"/>
    <xf numFmtId="164" fontId="0" fillId="2" borderId="23" xfId="0" applyNumberFormat="1" applyFill="1" applyBorder="1"/>
    <xf numFmtId="164" fontId="0" fillId="2" borderId="26" xfId="0" applyNumberFormat="1" applyFill="1" applyBorder="1"/>
    <xf numFmtId="165" fontId="7" fillId="6" borderId="0" xfId="0" applyNumberFormat="1" applyFont="1" applyFill="1" applyAlignment="1">
      <alignment horizontal="right"/>
    </xf>
    <xf numFmtId="164" fontId="7" fillId="3" borderId="0" xfId="0" applyNumberFormat="1" applyFont="1" applyFill="1"/>
    <xf numFmtId="0" fontId="7" fillId="4" borderId="0" xfId="0" applyFont="1" applyFill="1"/>
    <xf numFmtId="0" fontId="7" fillId="5" borderId="0" xfId="0" applyFont="1" applyFill="1"/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2">
    <cellStyle name="Normal" xfId="0" builtinId="0"/>
    <cellStyle name="Style 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6"/>
  <sheetViews>
    <sheetView workbookViewId="0">
      <selection activeCell="L13" sqref="L13"/>
    </sheetView>
  </sheetViews>
  <sheetFormatPr defaultRowHeight="15" x14ac:dyDescent="0.25"/>
  <cols>
    <col min="1" max="1" width="15.7109375" style="17" customWidth="1"/>
    <col min="2" max="2" width="14.7109375" style="17" customWidth="1"/>
    <col min="3" max="3" width="15.28515625" style="17" customWidth="1"/>
    <col min="4" max="4" width="17.28515625" style="17" customWidth="1"/>
  </cols>
  <sheetData>
    <row r="1" spans="1:4" x14ac:dyDescent="0.25">
      <c r="A1" s="18" t="s">
        <v>36</v>
      </c>
      <c r="B1" s="18" t="s">
        <v>37</v>
      </c>
      <c r="C1" s="18" t="s">
        <v>38</v>
      </c>
      <c r="D1" s="18" t="s">
        <v>39</v>
      </c>
    </row>
    <row r="2" spans="1:4" x14ac:dyDescent="0.25">
      <c r="A2" s="80">
        <v>819</v>
      </c>
      <c r="B2" s="81">
        <v>33.756106665262799</v>
      </c>
      <c r="C2" s="82">
        <v>0.51609183435093242</v>
      </c>
      <c r="D2" s="79">
        <v>2.273170731707317E-2</v>
      </c>
    </row>
    <row r="3" spans="1:4" x14ac:dyDescent="0.25">
      <c r="A3" s="80">
        <v>483</v>
      </c>
      <c r="B3" s="81">
        <v>23.2251916691276</v>
      </c>
      <c r="C3" s="82">
        <v>0.46117168143211307</v>
      </c>
      <c r="D3" s="79">
        <v>3.8512396694214877E-2</v>
      </c>
    </row>
    <row r="4" spans="1:4" x14ac:dyDescent="0.25">
      <c r="A4" s="80">
        <v>311</v>
      </c>
      <c r="B4" s="81">
        <v>10.697669031094678</v>
      </c>
      <c r="C4" s="82">
        <v>0.29329552373270257</v>
      </c>
      <c r="D4" s="79">
        <v>5.9743589743589745E-2</v>
      </c>
    </row>
    <row r="5" spans="1:4" x14ac:dyDescent="0.25">
      <c r="A5" s="80">
        <v>6749</v>
      </c>
      <c r="B5" s="81">
        <v>11289496.012111995</v>
      </c>
      <c r="C5" s="82">
        <v>979492.53886799235</v>
      </c>
      <c r="D5" s="79">
        <v>6.5481481481481484E-3</v>
      </c>
    </row>
    <row r="6" spans="1:4" x14ac:dyDescent="0.25">
      <c r="A6" s="80">
        <v>4612</v>
      </c>
      <c r="B6" s="81">
        <v>4608105.3727730224</v>
      </c>
      <c r="C6" s="82">
        <v>607470.82726963738</v>
      </c>
      <c r="D6" s="79">
        <v>3.1714719271623677E-2</v>
      </c>
    </row>
    <row r="7" spans="1:4" x14ac:dyDescent="0.25">
      <c r="A7" s="80">
        <v>5374</v>
      </c>
      <c r="B7" s="81">
        <v>9403306.2823802531</v>
      </c>
      <c r="C7" s="82">
        <v>1282654.2626575849</v>
      </c>
      <c r="D7" s="79">
        <v>7.30753488372093E-2</v>
      </c>
    </row>
    <row r="8" spans="1:4" x14ac:dyDescent="0.25">
      <c r="A8" s="80">
        <v>4109</v>
      </c>
      <c r="B8" s="81">
        <v>20253.356609373346</v>
      </c>
      <c r="C8" s="82">
        <v>2134.803521109337</v>
      </c>
      <c r="D8" s="79">
        <v>2.4065693430656933E-2</v>
      </c>
    </row>
    <row r="9" spans="1:4" x14ac:dyDescent="0.25">
      <c r="A9" s="80">
        <v>4939</v>
      </c>
      <c r="B9" s="81">
        <v>14418.212509138471</v>
      </c>
      <c r="C9" s="82">
        <v>2443.0649113802242</v>
      </c>
      <c r="D9" s="79">
        <v>3.5273279352226718E-2</v>
      </c>
    </row>
    <row r="10" spans="1:4" x14ac:dyDescent="0.25">
      <c r="A10" s="80">
        <v>5724</v>
      </c>
      <c r="B10" s="81">
        <v>14215.934612672132</v>
      </c>
      <c r="C10" s="82">
        <v>2714.2943006199102</v>
      </c>
      <c r="D10" s="79">
        <v>9.9563318777292579E-3</v>
      </c>
    </row>
    <row r="11" spans="1:4" x14ac:dyDescent="0.25">
      <c r="A11" s="80">
        <v>1667</v>
      </c>
      <c r="B11" s="81">
        <v>7433683.7347610313</v>
      </c>
      <c r="C11" s="82">
        <v>825169.86429495481</v>
      </c>
      <c r="D11" s="79">
        <v>1.3453237410071943E-2</v>
      </c>
    </row>
    <row r="12" spans="1:4" x14ac:dyDescent="0.25">
      <c r="A12" s="80">
        <v>1349</v>
      </c>
      <c r="B12" s="81">
        <v>5564245.9063542979</v>
      </c>
      <c r="C12" s="82">
        <v>653954.35852240853</v>
      </c>
      <c r="D12" s="79">
        <v>3.2140740740740741E-2</v>
      </c>
    </row>
    <row r="13" spans="1:4" x14ac:dyDescent="0.25">
      <c r="A13" s="80">
        <v>1249</v>
      </c>
      <c r="B13" s="81">
        <v>4960778.2035385445</v>
      </c>
      <c r="C13" s="82">
        <v>569819.82179983228</v>
      </c>
      <c r="D13" s="79">
        <v>3.9912000000000003E-2</v>
      </c>
    </row>
    <row r="14" spans="1:4" x14ac:dyDescent="0.25">
      <c r="A14" s="80">
        <v>1330</v>
      </c>
      <c r="B14" s="81">
        <v>4888893.8935503559</v>
      </c>
      <c r="C14" s="82">
        <v>754277.00417684671</v>
      </c>
      <c r="D14" s="79">
        <v>7.1930879038317047E-2</v>
      </c>
    </row>
    <row r="15" spans="1:4" x14ac:dyDescent="0.25">
      <c r="A15" s="80">
        <v>1344</v>
      </c>
      <c r="B15" s="81">
        <v>6239674.2769527389</v>
      </c>
      <c r="C15" s="82">
        <v>950077.42038443557</v>
      </c>
      <c r="D15" s="79">
        <v>7.3687732342007428E-2</v>
      </c>
    </row>
    <row r="16" spans="1:4" x14ac:dyDescent="0.25">
      <c r="A16" s="80">
        <v>1149</v>
      </c>
      <c r="B16" s="81">
        <v>7125165.0696803499</v>
      </c>
      <c r="C16" s="82">
        <v>775367.31696150533</v>
      </c>
      <c r="D16" s="79">
        <v>9.091304347826086E-2</v>
      </c>
    </row>
    <row r="17" spans="1:4" x14ac:dyDescent="0.25">
      <c r="A17" s="80">
        <v>749</v>
      </c>
      <c r="B17" s="81">
        <v>5876690.4912446579</v>
      </c>
      <c r="C17" s="82">
        <v>820363.77730742726</v>
      </c>
      <c r="D17" s="79">
        <v>6.5133333333333335E-2</v>
      </c>
    </row>
    <row r="18" spans="1:4" x14ac:dyDescent="0.25">
      <c r="A18" s="80">
        <v>709</v>
      </c>
      <c r="B18" s="81">
        <v>6840957.6216794653</v>
      </c>
      <c r="C18" s="82">
        <v>922114.43085932988</v>
      </c>
      <c r="D18" s="79">
        <v>7.3394366197183092E-2</v>
      </c>
    </row>
    <row r="19" spans="1:4" x14ac:dyDescent="0.25">
      <c r="A19" s="80">
        <v>624</v>
      </c>
      <c r="B19" s="81">
        <v>5621191.027069428</v>
      </c>
      <c r="C19" s="82">
        <v>601509.9733271586</v>
      </c>
      <c r="D19" s="79">
        <v>8.4944000000000006E-2</v>
      </c>
    </row>
    <row r="20" spans="1:4" x14ac:dyDescent="0.25">
      <c r="A20" s="80">
        <v>3549</v>
      </c>
      <c r="B20" s="81">
        <v>5422609.4290738562</v>
      </c>
      <c r="C20" s="82">
        <v>745872.36257881753</v>
      </c>
      <c r="D20" s="79">
        <v>6.2047887323943667E-2</v>
      </c>
    </row>
    <row r="21" spans="1:4" x14ac:dyDescent="0.25">
      <c r="A21" s="80">
        <v>4962</v>
      </c>
      <c r="B21" s="81">
        <v>5100745.7491466077</v>
      </c>
      <c r="C21" s="82">
        <v>908997.94404650026</v>
      </c>
      <c r="D21" s="79">
        <v>7.2665726375176307E-2</v>
      </c>
    </row>
    <row r="22" spans="1:4" x14ac:dyDescent="0.25">
      <c r="A22" s="80">
        <v>6049</v>
      </c>
      <c r="B22" s="81">
        <v>9308952.4102380164</v>
      </c>
      <c r="C22" s="82">
        <v>1944451.464773146</v>
      </c>
      <c r="D22" s="79">
        <v>8.7494214876033066E-2</v>
      </c>
    </row>
    <row r="23" spans="1:4" x14ac:dyDescent="0.25">
      <c r="A23" s="80">
        <v>275</v>
      </c>
      <c r="B23" s="81">
        <v>18505732.554293904</v>
      </c>
      <c r="C23" s="82">
        <v>533169.54877725348</v>
      </c>
      <c r="D23" s="79">
        <v>3.7101449275362318E-2</v>
      </c>
    </row>
    <row r="24" spans="1:4" x14ac:dyDescent="0.25">
      <c r="A24" s="80">
        <v>311</v>
      </c>
      <c r="B24" s="81">
        <v>6023234.5301514585</v>
      </c>
      <c r="C24" s="82">
        <v>553076.34221321181</v>
      </c>
      <c r="D24" s="79">
        <v>2.387820512820513E-2</v>
      </c>
    </row>
    <row r="25" spans="1:4" x14ac:dyDescent="0.25">
      <c r="A25" s="80">
        <v>387</v>
      </c>
      <c r="B25" s="81">
        <v>5628391.0154611822</v>
      </c>
      <c r="C25" s="82">
        <v>641253.2596871244</v>
      </c>
      <c r="D25" s="79">
        <v>6.6752577319587628E-2</v>
      </c>
    </row>
    <row r="26" spans="1:4" x14ac:dyDescent="0.25">
      <c r="A26" s="80">
        <v>3889</v>
      </c>
      <c r="B26" s="81">
        <v>32405.822261832614</v>
      </c>
      <c r="C26" s="82">
        <v>1107.1674590729565</v>
      </c>
      <c r="D26" s="79">
        <v>3.9331619537275068E-3</v>
      </c>
    </row>
    <row r="27" spans="1:4" x14ac:dyDescent="0.25">
      <c r="A27" s="80">
        <v>2979</v>
      </c>
      <c r="B27" s="81">
        <v>9307.7340926742945</v>
      </c>
      <c r="C27" s="82">
        <v>844.15627009995444</v>
      </c>
      <c r="D27" s="79">
        <v>2.5399328859060401E-2</v>
      </c>
    </row>
    <row r="28" spans="1:4" x14ac:dyDescent="0.25">
      <c r="A28" s="80">
        <v>4869</v>
      </c>
      <c r="B28" s="81">
        <v>5236.8161114315471</v>
      </c>
      <c r="C28" s="82">
        <v>908.37155597618835</v>
      </c>
      <c r="D28" s="79">
        <v>7.7741273100616019E-3</v>
      </c>
    </row>
    <row r="29" spans="1:4" x14ac:dyDescent="0.25">
      <c r="A29" s="80">
        <v>57</v>
      </c>
      <c r="B29" s="81">
        <v>170.18108183194889</v>
      </c>
      <c r="C29" s="82">
        <v>0.79525891869582499</v>
      </c>
      <c r="D29" s="79">
        <v>2.6379310344827586E-2</v>
      </c>
    </row>
    <row r="30" spans="1:4" x14ac:dyDescent="0.25">
      <c r="A30" s="80">
        <v>49</v>
      </c>
      <c r="B30" s="81">
        <v>127.03843166449737</v>
      </c>
      <c r="C30" s="82">
        <v>0.67692685081195814</v>
      </c>
      <c r="D30" s="79">
        <v>1.1200000000000002E-2</v>
      </c>
    </row>
    <row r="31" spans="1:4" x14ac:dyDescent="0.25">
      <c r="A31" s="80">
        <v>49</v>
      </c>
      <c r="B31" s="81">
        <v>-2.4015049375752962</v>
      </c>
      <c r="C31" s="82">
        <v>0.93824320012169715</v>
      </c>
      <c r="D31" s="79">
        <v>1.1200000000000002E-2</v>
      </c>
    </row>
    <row r="32" spans="1:4" x14ac:dyDescent="0.25">
      <c r="A32" s="80">
        <v>2709</v>
      </c>
      <c r="B32" s="81">
        <v>3884710.9172045202</v>
      </c>
      <c r="C32" s="82">
        <v>1287265.6815073017</v>
      </c>
      <c r="D32" s="79">
        <v>2.7560885608856087E-2</v>
      </c>
    </row>
    <row r="33" spans="1:4" x14ac:dyDescent="0.25">
      <c r="A33" s="80">
        <v>3689</v>
      </c>
      <c r="B33" s="81">
        <v>3326536.6774660554</v>
      </c>
      <c r="C33" s="82">
        <v>1470160.6378859682</v>
      </c>
      <c r="D33" s="79">
        <v>0.18659078590785907</v>
      </c>
    </row>
    <row r="34" spans="1:4" x14ac:dyDescent="0.25">
      <c r="A34" s="80">
        <v>2439</v>
      </c>
      <c r="B34" s="81">
        <v>4467272.9054062748</v>
      </c>
      <c r="C34" s="82">
        <v>1303629.0432086228</v>
      </c>
      <c r="D34" s="79">
        <v>0.44838114754098357</v>
      </c>
    </row>
    <row r="35" spans="1:4" x14ac:dyDescent="0.25">
      <c r="A35" s="80">
        <v>989</v>
      </c>
      <c r="B35" s="81">
        <v>16.982637054418252</v>
      </c>
      <c r="C35" s="82">
        <v>0.42832060495318325</v>
      </c>
      <c r="D35" s="79">
        <v>3.4181818181818188E-2</v>
      </c>
    </row>
    <row r="36" spans="1:4" x14ac:dyDescent="0.25">
      <c r="A36" s="80">
        <v>714</v>
      </c>
      <c r="B36" s="81">
        <v>11.136651033426272</v>
      </c>
      <c r="C36" s="82">
        <v>0.29909661735693488</v>
      </c>
      <c r="D36" s="79">
        <v>4.7328671328671336E-2</v>
      </c>
    </row>
    <row r="37" spans="1:4" x14ac:dyDescent="0.25">
      <c r="A37" s="80">
        <v>427</v>
      </c>
      <c r="B37" s="81">
        <v>12.502110091801629</v>
      </c>
      <c r="C37" s="82">
        <v>0.17522865316077038</v>
      </c>
      <c r="D37" s="79">
        <v>7.9065420560747668E-2</v>
      </c>
    </row>
    <row r="38" spans="1:4" x14ac:dyDescent="0.25">
      <c r="A38" s="80">
        <v>619</v>
      </c>
      <c r="B38" s="81">
        <v>64940.508043155955</v>
      </c>
      <c r="C38" s="82">
        <v>2048.6959902628473</v>
      </c>
      <c r="D38" s="79">
        <v>1E-3</v>
      </c>
    </row>
    <row r="39" spans="1:4" x14ac:dyDescent="0.25">
      <c r="A39" s="80">
        <v>385</v>
      </c>
      <c r="B39" s="81">
        <v>49586.993064587274</v>
      </c>
      <c r="C39" s="82">
        <v>1246.7597295731923</v>
      </c>
      <c r="D39" s="79">
        <v>4.9481865284974093E-3</v>
      </c>
    </row>
    <row r="40" spans="1:4" x14ac:dyDescent="0.25">
      <c r="A40" s="80">
        <v>277</v>
      </c>
      <c r="B40" s="81">
        <v>22712.738751315523</v>
      </c>
      <c r="C40" s="82">
        <v>873.14500279165998</v>
      </c>
      <c r="D40" s="79">
        <v>8.8129496402877712E-3</v>
      </c>
    </row>
    <row r="41" spans="1:4" x14ac:dyDescent="0.25">
      <c r="A41" s="80">
        <v>7229</v>
      </c>
      <c r="B41" s="81">
        <v>20594497.263313942</v>
      </c>
      <c r="C41" s="82">
        <v>1077973.3985787304</v>
      </c>
      <c r="D41" s="79">
        <v>2.6044260027662518E-2</v>
      </c>
    </row>
    <row r="42" spans="1:4" x14ac:dyDescent="0.25">
      <c r="A42" s="80">
        <v>6574</v>
      </c>
      <c r="B42" s="81">
        <v>17763065.926651895</v>
      </c>
      <c r="C42" s="82">
        <v>535093.65554545727</v>
      </c>
      <c r="D42" s="79">
        <v>2.6257034220532317E-2</v>
      </c>
    </row>
    <row r="43" spans="1:4" x14ac:dyDescent="0.25">
      <c r="A43" s="80">
        <v>6399</v>
      </c>
      <c r="B43" s="81">
        <v>18822894.993337255</v>
      </c>
      <c r="C43" s="82">
        <v>528105.31901596475</v>
      </c>
      <c r="D43" s="79">
        <v>3.8310937500000003E-2</v>
      </c>
    </row>
    <row r="44" spans="1:4" x14ac:dyDescent="0.25">
      <c r="A44" s="80">
        <v>4039</v>
      </c>
      <c r="B44" s="81">
        <v>11788952370.213268</v>
      </c>
      <c r="C44" s="82">
        <v>2752504178.5982022</v>
      </c>
      <c r="D44" s="79">
        <v>4.1586633663366332E-2</v>
      </c>
    </row>
    <row r="45" spans="1:4" x14ac:dyDescent="0.25">
      <c r="A45" s="80">
        <v>3749</v>
      </c>
      <c r="B45" s="81">
        <v>13420639893.424856</v>
      </c>
      <c r="C45" s="82">
        <v>2488800312.5376854</v>
      </c>
      <c r="D45" s="79">
        <v>3.9992E-2</v>
      </c>
    </row>
    <row r="46" spans="1:4" x14ac:dyDescent="0.25">
      <c r="A46" s="80">
        <v>3949</v>
      </c>
      <c r="B46" s="81">
        <v>12149023707.463984</v>
      </c>
      <c r="C46" s="82">
        <v>2499302228.9572182</v>
      </c>
      <c r="D46" s="79">
        <v>4.2430379746835445E-2</v>
      </c>
    </row>
    <row r="47" spans="1:4" x14ac:dyDescent="0.25">
      <c r="A47" s="80">
        <v>1104</v>
      </c>
      <c r="B47" s="81">
        <v>46225.047398483213</v>
      </c>
      <c r="C47" s="82">
        <v>568.49739529626709</v>
      </c>
      <c r="D47" s="79">
        <v>4.6117647058823527E-2</v>
      </c>
    </row>
    <row r="48" spans="1:4" x14ac:dyDescent="0.25">
      <c r="A48" s="80">
        <v>679</v>
      </c>
      <c r="B48" s="81">
        <v>484614.34337522899</v>
      </c>
      <c r="C48" s="82">
        <v>348.68204647037118</v>
      </c>
      <c r="D48" s="79">
        <v>7.4941176470588233E-2</v>
      </c>
    </row>
    <row r="49" spans="1:4" x14ac:dyDescent="0.25">
      <c r="A49" s="80">
        <v>203</v>
      </c>
      <c r="B49" s="81">
        <v>-233862.98931982944</v>
      </c>
      <c r="C49" s="82">
        <v>191.17677154922328</v>
      </c>
      <c r="D49" s="79">
        <v>0.24980392156862746</v>
      </c>
    </row>
    <row r="50" spans="1:4" x14ac:dyDescent="0.25">
      <c r="A50" s="80">
        <v>245</v>
      </c>
      <c r="B50" s="81">
        <v>26.328141817046756</v>
      </c>
      <c r="C50" s="82">
        <v>126.56141107953096</v>
      </c>
      <c r="D50" s="79">
        <v>1.1951219512195122E-2</v>
      </c>
    </row>
    <row r="51" spans="1:4" x14ac:dyDescent="0.25">
      <c r="A51" s="80">
        <v>190</v>
      </c>
      <c r="B51" s="81">
        <v>9.7314022112749168</v>
      </c>
      <c r="C51" s="82">
        <v>97.938633640942484</v>
      </c>
      <c r="D51" s="79">
        <v>9.947643979057591E-3</v>
      </c>
    </row>
    <row r="52" spans="1:4" x14ac:dyDescent="0.25">
      <c r="A52" s="80">
        <v>107</v>
      </c>
      <c r="B52" s="81">
        <v>47.498690844467269</v>
      </c>
      <c r="C52" s="82">
        <v>101.21123199664761</v>
      </c>
      <c r="D52" s="79">
        <v>3.4722222222222224E-2</v>
      </c>
    </row>
    <row r="53" spans="1:4" x14ac:dyDescent="0.25">
      <c r="A53"/>
      <c r="B53"/>
      <c r="C53"/>
    </row>
    <row r="54" spans="1:4" x14ac:dyDescent="0.25">
      <c r="A54"/>
      <c r="B54"/>
      <c r="C54"/>
    </row>
    <row r="55" spans="1:4" x14ac:dyDescent="0.25">
      <c r="A55"/>
      <c r="B55"/>
      <c r="C55"/>
    </row>
    <row r="56" spans="1:4" x14ac:dyDescent="0.25">
      <c r="A56"/>
      <c r="B56"/>
      <c r="C56"/>
    </row>
    <row r="57" spans="1:4" x14ac:dyDescent="0.25">
      <c r="A57"/>
      <c r="B57"/>
      <c r="C57"/>
    </row>
    <row r="58" spans="1:4" x14ac:dyDescent="0.25">
      <c r="A58"/>
      <c r="B58"/>
      <c r="C58"/>
    </row>
    <row r="59" spans="1:4" x14ac:dyDescent="0.25">
      <c r="A59"/>
      <c r="B59"/>
      <c r="C59"/>
    </row>
    <row r="60" spans="1:4" x14ac:dyDescent="0.25">
      <c r="A60"/>
      <c r="B60"/>
      <c r="C60"/>
    </row>
    <row r="61" spans="1:4" x14ac:dyDescent="0.25">
      <c r="A61"/>
      <c r="B61"/>
      <c r="C61"/>
    </row>
    <row r="62" spans="1:4" x14ac:dyDescent="0.25">
      <c r="A62"/>
      <c r="B62"/>
      <c r="C62"/>
    </row>
    <row r="63" spans="1:4" x14ac:dyDescent="0.25">
      <c r="A63"/>
      <c r="B63"/>
      <c r="C63"/>
    </row>
    <row r="64" spans="1:4" x14ac:dyDescent="0.25">
      <c r="A64"/>
      <c r="B64"/>
      <c r="C64"/>
    </row>
    <row r="65" spans="1:3" x14ac:dyDescent="0.25">
      <c r="A65"/>
      <c r="B65"/>
      <c r="C65"/>
    </row>
    <row r="66" spans="1:3" x14ac:dyDescent="0.25">
      <c r="A66"/>
      <c r="B66"/>
      <c r="C66"/>
    </row>
    <row r="67" spans="1:3" x14ac:dyDescent="0.25">
      <c r="A67"/>
      <c r="B67"/>
      <c r="C67"/>
    </row>
    <row r="68" spans="1:3" x14ac:dyDescent="0.25">
      <c r="A68"/>
      <c r="B68"/>
      <c r="C68"/>
    </row>
    <row r="69" spans="1:3" x14ac:dyDescent="0.25">
      <c r="A69"/>
      <c r="B69"/>
      <c r="C69"/>
    </row>
    <row r="70" spans="1:3" x14ac:dyDescent="0.25">
      <c r="A70"/>
      <c r="B70"/>
      <c r="C70"/>
    </row>
    <row r="71" spans="1:3" x14ac:dyDescent="0.25">
      <c r="A71"/>
      <c r="B71"/>
      <c r="C71"/>
    </row>
    <row r="72" spans="1:3" x14ac:dyDescent="0.25">
      <c r="A72"/>
      <c r="B72"/>
      <c r="C72"/>
    </row>
    <row r="73" spans="1:3" x14ac:dyDescent="0.25">
      <c r="A73"/>
      <c r="B73"/>
      <c r="C73"/>
    </row>
    <row r="74" spans="1:3" x14ac:dyDescent="0.25">
      <c r="A74"/>
      <c r="B74"/>
      <c r="C74"/>
    </row>
    <row r="75" spans="1:3" x14ac:dyDescent="0.25">
      <c r="A75"/>
      <c r="B75"/>
      <c r="C75"/>
    </row>
    <row r="76" spans="1:3" x14ac:dyDescent="0.25">
      <c r="A76"/>
      <c r="B76"/>
      <c r="C76"/>
    </row>
    <row r="77" spans="1:3" x14ac:dyDescent="0.25">
      <c r="A77"/>
      <c r="B77"/>
      <c r="C77"/>
    </row>
    <row r="78" spans="1:3" x14ac:dyDescent="0.25">
      <c r="A78"/>
      <c r="B78"/>
      <c r="C78"/>
    </row>
    <row r="79" spans="1:3" x14ac:dyDescent="0.25">
      <c r="A79"/>
      <c r="B79"/>
      <c r="C79"/>
    </row>
    <row r="80" spans="1:3" x14ac:dyDescent="0.25">
      <c r="A80"/>
      <c r="B80"/>
      <c r="C80"/>
    </row>
    <row r="81" spans="1:3" x14ac:dyDescent="0.25">
      <c r="A81"/>
      <c r="B81"/>
      <c r="C81"/>
    </row>
    <row r="82" spans="1:3" x14ac:dyDescent="0.25">
      <c r="A82"/>
      <c r="B82"/>
      <c r="C82"/>
    </row>
    <row r="83" spans="1:3" x14ac:dyDescent="0.25">
      <c r="A83"/>
      <c r="B83"/>
      <c r="C83"/>
    </row>
    <row r="84" spans="1:3" x14ac:dyDescent="0.25">
      <c r="A84"/>
      <c r="B84"/>
      <c r="C84"/>
    </row>
    <row r="85" spans="1:3" x14ac:dyDescent="0.25">
      <c r="A85"/>
      <c r="B85"/>
      <c r="C85"/>
    </row>
    <row r="86" spans="1:3" x14ac:dyDescent="0.25">
      <c r="A86"/>
      <c r="B86"/>
      <c r="C8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049C6-F48E-4AF3-B5CB-75F304656307}">
  <dimension ref="B1:H9"/>
  <sheetViews>
    <sheetView workbookViewId="0">
      <selection activeCell="C19" sqref="C19"/>
    </sheetView>
  </sheetViews>
  <sheetFormatPr defaultRowHeight="15" x14ac:dyDescent="0.25"/>
  <cols>
    <col min="1" max="1" width="7.28515625" customWidth="1"/>
    <col min="2" max="2" width="7.42578125" customWidth="1"/>
    <col min="3" max="3" width="97.42578125" customWidth="1"/>
    <col min="4" max="4" width="11.7109375" customWidth="1"/>
  </cols>
  <sheetData>
    <row r="1" spans="2:8" x14ac:dyDescent="0.25">
      <c r="D1" s="5"/>
    </row>
    <row r="2" spans="2:8" ht="15.75" thickBot="1" x14ac:dyDescent="0.3"/>
    <row r="3" spans="2:8" x14ac:dyDescent="0.25">
      <c r="B3" s="1" t="s">
        <v>25</v>
      </c>
      <c r="C3" s="1" t="s">
        <v>33</v>
      </c>
      <c r="D3" s="13" t="s">
        <v>34</v>
      </c>
    </row>
    <row r="4" spans="2:8" x14ac:dyDescent="0.25">
      <c r="B4" s="1"/>
      <c r="C4" s="14" t="s">
        <v>35</v>
      </c>
      <c r="D4" s="1">
        <v>27</v>
      </c>
    </row>
    <row r="5" spans="2:8" x14ac:dyDescent="0.25">
      <c r="B5" s="1" t="s">
        <v>26</v>
      </c>
      <c r="C5" s="14" t="s">
        <v>28</v>
      </c>
      <c r="D5" s="1">
        <v>0</v>
      </c>
    </row>
    <row r="6" spans="2:8" x14ac:dyDescent="0.25">
      <c r="B6" s="1" t="s">
        <v>24</v>
      </c>
      <c r="C6" s="14" t="s">
        <v>29</v>
      </c>
      <c r="D6" s="1">
        <v>-10</v>
      </c>
      <c r="E6" s="5"/>
      <c r="F6" s="5"/>
      <c r="G6" s="5"/>
      <c r="H6" s="5"/>
    </row>
    <row r="7" spans="2:8" x14ac:dyDescent="0.25">
      <c r="B7" s="1" t="s">
        <v>27</v>
      </c>
      <c r="C7" s="14" t="s">
        <v>30</v>
      </c>
      <c r="D7" s="1">
        <v>-3</v>
      </c>
      <c r="E7" s="5"/>
      <c r="F7" s="5"/>
      <c r="G7" s="5"/>
      <c r="H7" s="5"/>
    </row>
    <row r="8" spans="2:8" x14ac:dyDescent="0.25">
      <c r="B8" s="2"/>
      <c r="C8" s="14" t="s">
        <v>31</v>
      </c>
      <c r="D8" s="1">
        <f>SUM(D4+D5+D6+D7)</f>
        <v>14</v>
      </c>
    </row>
    <row r="9" spans="2:8" x14ac:dyDescent="0.25">
      <c r="B9" s="2"/>
      <c r="C9" s="14" t="s">
        <v>32</v>
      </c>
      <c r="D9" s="1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E9916-16AD-4C27-858C-CB22EEF41BB0}">
  <sheetPr>
    <tabColor theme="5" tint="-0.249977111117893"/>
  </sheetPr>
  <dimension ref="A1:M56"/>
  <sheetViews>
    <sheetView topLeftCell="B1" zoomScale="85" zoomScaleNormal="85" workbookViewId="0">
      <selection activeCell="G4" sqref="G4:G54"/>
    </sheetView>
  </sheetViews>
  <sheetFormatPr defaultRowHeight="15" x14ac:dyDescent="0.25"/>
  <cols>
    <col min="1" max="1" width="15.5703125" customWidth="1"/>
    <col min="2" max="2" width="20.140625" customWidth="1"/>
    <col min="3" max="3" width="13.42578125" customWidth="1"/>
    <col min="4" max="4" width="25.7109375" style="4" customWidth="1"/>
    <col min="5" max="6" width="36.42578125" style="4" customWidth="1"/>
    <col min="7" max="7" width="32" customWidth="1"/>
    <col min="8" max="8" width="13.85546875" customWidth="1"/>
    <col min="13" max="13" width="20.42578125" customWidth="1"/>
  </cols>
  <sheetData>
    <row r="1" spans="1:13" x14ac:dyDescent="0.25">
      <c r="A1" s="87" t="s">
        <v>6</v>
      </c>
      <c r="B1" s="87"/>
      <c r="C1" s="87"/>
      <c r="D1" s="87"/>
      <c r="E1" s="87"/>
      <c r="F1" s="87"/>
      <c r="G1" s="87"/>
    </row>
    <row r="2" spans="1:13" x14ac:dyDescent="0.25">
      <c r="A2" s="87"/>
      <c r="B2" s="87"/>
      <c r="C2" s="87"/>
      <c r="D2" s="87"/>
      <c r="E2" s="87"/>
      <c r="F2" s="87"/>
      <c r="G2" s="87"/>
    </row>
    <row r="3" spans="1:13" ht="15.75" thickBot="1" x14ac:dyDescent="0.3">
      <c r="A3" s="6" t="s">
        <v>0</v>
      </c>
      <c r="B3" s="6" t="s">
        <v>1</v>
      </c>
      <c r="C3" s="6" t="s">
        <v>2</v>
      </c>
      <c r="D3" s="35" t="s">
        <v>58</v>
      </c>
      <c r="E3" s="35" t="s">
        <v>41</v>
      </c>
      <c r="F3" s="35" t="s">
        <v>41</v>
      </c>
      <c r="G3" s="21" t="s">
        <v>40</v>
      </c>
    </row>
    <row r="4" spans="1:13" ht="15.75" thickBot="1" x14ac:dyDescent="0.3">
      <c r="A4" s="8">
        <v>1</v>
      </c>
      <c r="B4" s="9" t="s">
        <v>7</v>
      </c>
      <c r="C4" s="10">
        <v>2021</v>
      </c>
      <c r="D4" s="37">
        <v>820</v>
      </c>
      <c r="E4" s="31">
        <v>1560</v>
      </c>
      <c r="F4" s="41">
        <f>E4</f>
        <v>1560</v>
      </c>
      <c r="G4" s="71">
        <f>SUM(D4-E4/F4)</f>
        <v>819</v>
      </c>
    </row>
    <row r="5" spans="1:13" ht="15.75" thickBot="1" x14ac:dyDescent="0.3">
      <c r="A5" s="11"/>
      <c r="B5" s="3"/>
      <c r="C5" s="1">
        <v>2022</v>
      </c>
      <c r="D5" s="40">
        <v>484</v>
      </c>
      <c r="E5" s="43">
        <v>820</v>
      </c>
      <c r="F5" s="41">
        <f t="shared" ref="F5:F42" si="0">E5</f>
        <v>820</v>
      </c>
      <c r="G5" s="71">
        <f t="shared" ref="G5:G42" si="1">SUM(D5-E5/F5)</f>
        <v>483</v>
      </c>
      <c r="H5" s="23" t="s">
        <v>42</v>
      </c>
      <c r="I5" s="88" t="s">
        <v>3</v>
      </c>
      <c r="J5" s="89"/>
      <c r="K5" s="89"/>
      <c r="L5" s="89"/>
      <c r="M5" s="89"/>
    </row>
    <row r="6" spans="1:13" ht="18.75" customHeight="1" thickBot="1" x14ac:dyDescent="0.3">
      <c r="A6" s="11"/>
      <c r="B6" s="3"/>
      <c r="C6" s="1">
        <v>2023</v>
      </c>
      <c r="D6" s="40">
        <v>312</v>
      </c>
      <c r="E6" s="44">
        <v>484</v>
      </c>
      <c r="F6" s="41">
        <f t="shared" si="0"/>
        <v>484</v>
      </c>
      <c r="G6" s="71">
        <f t="shared" si="1"/>
        <v>311</v>
      </c>
      <c r="I6" s="90" t="s">
        <v>43</v>
      </c>
      <c r="J6" s="91"/>
      <c r="K6" s="91"/>
      <c r="L6" s="91"/>
      <c r="M6" s="92"/>
    </row>
    <row r="7" spans="1:13" ht="15.75" thickBot="1" x14ac:dyDescent="0.3">
      <c r="A7" s="8">
        <v>2</v>
      </c>
      <c r="B7" s="9" t="s">
        <v>8</v>
      </c>
      <c r="C7" s="10">
        <v>2021</v>
      </c>
      <c r="D7" s="36">
        <v>6750</v>
      </c>
      <c r="E7" s="42">
        <v>6175</v>
      </c>
      <c r="F7" s="38">
        <f t="shared" si="0"/>
        <v>6175</v>
      </c>
      <c r="G7" s="71">
        <f t="shared" si="1"/>
        <v>6749</v>
      </c>
      <c r="I7" s="84" t="s">
        <v>44</v>
      </c>
      <c r="J7" s="85"/>
      <c r="K7" s="85"/>
      <c r="L7" s="85"/>
      <c r="M7" s="86"/>
    </row>
    <row r="8" spans="1:13" ht="15.75" thickBot="1" x14ac:dyDescent="0.3">
      <c r="A8" s="11"/>
      <c r="B8" s="3"/>
      <c r="C8" s="1">
        <v>2022</v>
      </c>
      <c r="D8" s="39">
        <v>4613</v>
      </c>
      <c r="E8" s="40">
        <v>6750</v>
      </c>
      <c r="F8" s="38">
        <f t="shared" si="0"/>
        <v>6750</v>
      </c>
      <c r="G8" s="71">
        <f t="shared" si="1"/>
        <v>4612</v>
      </c>
      <c r="I8" s="83" t="s">
        <v>45</v>
      </c>
      <c r="J8" s="83"/>
      <c r="K8" s="83"/>
      <c r="L8" s="83"/>
      <c r="M8" s="83"/>
    </row>
    <row r="9" spans="1:13" ht="15.75" thickBot="1" x14ac:dyDescent="0.3">
      <c r="A9" s="11"/>
      <c r="B9" s="3"/>
      <c r="C9" s="1">
        <v>2023</v>
      </c>
      <c r="D9" s="39">
        <v>5375</v>
      </c>
      <c r="E9" s="40">
        <v>4613</v>
      </c>
      <c r="F9" s="38">
        <f t="shared" si="0"/>
        <v>4613</v>
      </c>
      <c r="G9" s="71">
        <f t="shared" si="1"/>
        <v>5374</v>
      </c>
      <c r="I9" s="83" t="s">
        <v>46</v>
      </c>
      <c r="J9" s="83"/>
      <c r="K9" s="83"/>
      <c r="L9" s="83"/>
      <c r="M9" s="83"/>
    </row>
    <row r="10" spans="1:13" ht="15.75" thickBot="1" x14ac:dyDescent="0.3">
      <c r="A10" s="8">
        <v>3</v>
      </c>
      <c r="B10" s="9" t="s">
        <v>9</v>
      </c>
      <c r="C10" s="10">
        <v>2021</v>
      </c>
      <c r="D10" s="36">
        <v>4110</v>
      </c>
      <c r="E10" s="37">
        <v>4086</v>
      </c>
      <c r="F10" s="38">
        <f t="shared" si="0"/>
        <v>4086</v>
      </c>
      <c r="G10" s="71">
        <f t="shared" si="1"/>
        <v>4109</v>
      </c>
      <c r="I10" s="83" t="s">
        <v>47</v>
      </c>
      <c r="J10" s="83"/>
      <c r="K10" s="83"/>
      <c r="L10" s="83"/>
      <c r="M10" s="83"/>
    </row>
    <row r="11" spans="1:13" ht="15.75" thickBot="1" x14ac:dyDescent="0.3">
      <c r="A11" s="11"/>
      <c r="B11" s="3"/>
      <c r="C11" s="1">
        <v>2022</v>
      </c>
      <c r="D11" s="39">
        <v>4940</v>
      </c>
      <c r="E11" s="40">
        <v>4110</v>
      </c>
      <c r="F11" s="38">
        <f t="shared" si="0"/>
        <v>4110</v>
      </c>
      <c r="G11" s="71">
        <f t="shared" si="1"/>
        <v>4939</v>
      </c>
    </row>
    <row r="12" spans="1:13" ht="15.75" thickBot="1" x14ac:dyDescent="0.3">
      <c r="A12" s="11"/>
      <c r="B12" s="3"/>
      <c r="C12" s="1">
        <v>2023</v>
      </c>
      <c r="D12" s="39">
        <v>5725</v>
      </c>
      <c r="E12" s="40">
        <v>4940</v>
      </c>
      <c r="F12" s="38">
        <f t="shared" si="0"/>
        <v>4940</v>
      </c>
      <c r="G12" s="71">
        <f t="shared" si="1"/>
        <v>5724</v>
      </c>
    </row>
    <row r="13" spans="1:13" ht="15.75" thickBot="1" x14ac:dyDescent="0.3">
      <c r="A13" s="8">
        <v>4</v>
      </c>
      <c r="B13" s="9" t="s">
        <v>10</v>
      </c>
      <c r="C13" s="10">
        <v>2021</v>
      </c>
      <c r="D13" s="36">
        <v>1668</v>
      </c>
      <c r="E13" s="37">
        <v>1725</v>
      </c>
      <c r="F13" s="38">
        <f t="shared" si="0"/>
        <v>1725</v>
      </c>
      <c r="G13" s="71">
        <f t="shared" si="1"/>
        <v>1667</v>
      </c>
    </row>
    <row r="14" spans="1:13" ht="15.75" thickBot="1" x14ac:dyDescent="0.3">
      <c r="A14" s="11"/>
      <c r="B14" s="3"/>
      <c r="C14" s="1">
        <v>2022</v>
      </c>
      <c r="D14" s="39">
        <v>1350</v>
      </c>
      <c r="E14" s="37">
        <v>1668</v>
      </c>
      <c r="F14" s="38">
        <f t="shared" si="0"/>
        <v>1668</v>
      </c>
      <c r="G14" s="71">
        <f t="shared" si="1"/>
        <v>1349</v>
      </c>
    </row>
    <row r="15" spans="1:13" ht="15.75" thickBot="1" x14ac:dyDescent="0.3">
      <c r="A15" s="11"/>
      <c r="B15" s="3"/>
      <c r="C15" s="1">
        <v>2023</v>
      </c>
      <c r="D15" s="39">
        <v>1250</v>
      </c>
      <c r="E15" s="40">
        <v>1350</v>
      </c>
      <c r="F15" s="38">
        <f t="shared" si="0"/>
        <v>1350</v>
      </c>
      <c r="G15" s="71">
        <f t="shared" si="1"/>
        <v>1249</v>
      </c>
    </row>
    <row r="16" spans="1:13" ht="15.75" thickBot="1" x14ac:dyDescent="0.3">
      <c r="A16" s="8">
        <v>5</v>
      </c>
      <c r="B16" s="9" t="s">
        <v>11</v>
      </c>
      <c r="C16" s="10">
        <v>2021</v>
      </c>
      <c r="D16" s="36">
        <v>1331</v>
      </c>
      <c r="E16" s="37">
        <v>1546</v>
      </c>
      <c r="F16" s="38">
        <f t="shared" si="0"/>
        <v>1546</v>
      </c>
      <c r="G16" s="71">
        <f t="shared" si="1"/>
        <v>1330</v>
      </c>
    </row>
    <row r="17" spans="1:7" ht="15.75" thickBot="1" x14ac:dyDescent="0.3">
      <c r="A17" s="11"/>
      <c r="B17" s="3"/>
      <c r="C17" s="1">
        <v>2022</v>
      </c>
      <c r="D17" s="39">
        <v>1345</v>
      </c>
      <c r="E17" s="40">
        <v>1331</v>
      </c>
      <c r="F17" s="38">
        <f t="shared" si="0"/>
        <v>1331</v>
      </c>
      <c r="G17" s="71">
        <f t="shared" si="1"/>
        <v>1344</v>
      </c>
    </row>
    <row r="18" spans="1:7" ht="15.75" thickBot="1" x14ac:dyDescent="0.3">
      <c r="A18" s="11"/>
      <c r="B18" s="3"/>
      <c r="C18" s="1">
        <v>2023</v>
      </c>
      <c r="D18" s="39">
        <v>1150</v>
      </c>
      <c r="E18" s="40">
        <v>1345</v>
      </c>
      <c r="F18" s="38">
        <f t="shared" si="0"/>
        <v>1345</v>
      </c>
      <c r="G18" s="71">
        <f t="shared" si="1"/>
        <v>1149</v>
      </c>
    </row>
    <row r="19" spans="1:7" ht="15.75" thickBot="1" x14ac:dyDescent="0.3">
      <c r="A19" s="8">
        <v>6</v>
      </c>
      <c r="B19" s="9" t="s">
        <v>12</v>
      </c>
      <c r="C19" s="10">
        <v>2021</v>
      </c>
      <c r="D19" s="36">
        <v>750</v>
      </c>
      <c r="E19" s="37">
        <v>680</v>
      </c>
      <c r="F19" s="38">
        <f t="shared" si="0"/>
        <v>680</v>
      </c>
      <c r="G19" s="71">
        <f t="shared" si="1"/>
        <v>749</v>
      </c>
    </row>
    <row r="20" spans="1:7" ht="15.75" thickBot="1" x14ac:dyDescent="0.3">
      <c r="A20" s="11"/>
      <c r="B20" s="3"/>
      <c r="C20" s="1">
        <v>2022</v>
      </c>
      <c r="D20" s="39">
        <v>710</v>
      </c>
      <c r="E20" s="40">
        <v>750</v>
      </c>
      <c r="F20" s="38">
        <f t="shared" si="0"/>
        <v>750</v>
      </c>
      <c r="G20" s="71">
        <f t="shared" si="1"/>
        <v>709</v>
      </c>
    </row>
    <row r="21" spans="1:7" ht="15.75" thickBot="1" x14ac:dyDescent="0.3">
      <c r="A21" s="11"/>
      <c r="B21" s="3"/>
      <c r="C21" s="1">
        <v>2023</v>
      </c>
      <c r="D21" s="39">
        <v>625</v>
      </c>
      <c r="E21" s="40">
        <v>710</v>
      </c>
      <c r="F21" s="38">
        <f t="shared" si="0"/>
        <v>710</v>
      </c>
      <c r="G21" s="71">
        <f t="shared" si="1"/>
        <v>624</v>
      </c>
    </row>
    <row r="22" spans="1:7" ht="15.75" thickBot="1" x14ac:dyDescent="0.3">
      <c r="A22" s="8">
        <v>7</v>
      </c>
      <c r="B22" s="9" t="s">
        <v>13</v>
      </c>
      <c r="C22" s="10">
        <v>2021</v>
      </c>
      <c r="D22" s="36">
        <v>3550</v>
      </c>
      <c r="E22" s="37">
        <v>6425</v>
      </c>
      <c r="F22" s="38">
        <f t="shared" si="0"/>
        <v>6425</v>
      </c>
      <c r="G22" s="71">
        <f t="shared" si="1"/>
        <v>3549</v>
      </c>
    </row>
    <row r="23" spans="1:7" ht="15.75" thickBot="1" x14ac:dyDescent="0.3">
      <c r="A23" s="11"/>
      <c r="B23" s="3"/>
      <c r="C23" s="1">
        <v>2022</v>
      </c>
      <c r="D23" s="39">
        <v>4963</v>
      </c>
      <c r="E23" s="36">
        <v>3550</v>
      </c>
      <c r="F23" s="38">
        <f t="shared" si="0"/>
        <v>3550</v>
      </c>
      <c r="G23" s="71">
        <f t="shared" si="1"/>
        <v>4962</v>
      </c>
    </row>
    <row r="24" spans="1:7" ht="15.75" thickBot="1" x14ac:dyDescent="0.3">
      <c r="A24" s="11"/>
      <c r="B24" s="3"/>
      <c r="C24" s="1">
        <v>2023</v>
      </c>
      <c r="D24" s="39">
        <v>6050</v>
      </c>
      <c r="E24" s="39">
        <v>4963</v>
      </c>
      <c r="F24" s="38">
        <f t="shared" si="0"/>
        <v>4963</v>
      </c>
      <c r="G24" s="71">
        <f t="shared" si="1"/>
        <v>6049</v>
      </c>
    </row>
    <row r="25" spans="1:7" ht="15.75" thickBot="1" x14ac:dyDescent="0.3">
      <c r="A25" s="8">
        <v>8</v>
      </c>
      <c r="B25" s="9" t="s">
        <v>14</v>
      </c>
      <c r="C25" s="10">
        <v>2021</v>
      </c>
      <c r="D25" s="36">
        <v>276</v>
      </c>
      <c r="E25" s="37">
        <v>352</v>
      </c>
      <c r="F25" s="38">
        <f t="shared" si="0"/>
        <v>352</v>
      </c>
      <c r="G25" s="71">
        <f t="shared" si="1"/>
        <v>275</v>
      </c>
    </row>
    <row r="26" spans="1:7" ht="15.75" thickBot="1" x14ac:dyDescent="0.3">
      <c r="A26" s="11"/>
      <c r="B26" s="3"/>
      <c r="C26" s="1">
        <v>2022</v>
      </c>
      <c r="D26" s="39">
        <v>312</v>
      </c>
      <c r="E26" s="36">
        <v>276</v>
      </c>
      <c r="F26" s="38">
        <f t="shared" si="0"/>
        <v>276</v>
      </c>
      <c r="G26" s="71">
        <f t="shared" si="1"/>
        <v>311</v>
      </c>
    </row>
    <row r="27" spans="1:7" ht="15.75" thickBot="1" x14ac:dyDescent="0.3">
      <c r="A27" s="11"/>
      <c r="B27" s="3"/>
      <c r="C27" s="1">
        <v>2023</v>
      </c>
      <c r="D27" s="39">
        <v>388</v>
      </c>
      <c r="E27" s="39">
        <v>312</v>
      </c>
      <c r="F27" s="38">
        <f t="shared" si="0"/>
        <v>312</v>
      </c>
      <c r="G27" s="71">
        <f t="shared" si="1"/>
        <v>387</v>
      </c>
    </row>
    <row r="28" spans="1:7" ht="15.75" thickBot="1" x14ac:dyDescent="0.3">
      <c r="A28" s="8">
        <v>9</v>
      </c>
      <c r="B28" s="9" t="s">
        <v>15</v>
      </c>
      <c r="C28" s="10">
        <v>2021</v>
      </c>
      <c r="D28" s="36">
        <v>3890</v>
      </c>
      <c r="E28" s="37">
        <v>4630</v>
      </c>
      <c r="F28" s="38">
        <f t="shared" si="0"/>
        <v>4630</v>
      </c>
      <c r="G28" s="71">
        <f t="shared" si="1"/>
        <v>3889</v>
      </c>
    </row>
    <row r="29" spans="1:7" ht="15.75" thickBot="1" x14ac:dyDescent="0.3">
      <c r="A29" s="11"/>
      <c r="B29" s="3"/>
      <c r="C29" s="1">
        <v>2022</v>
      </c>
      <c r="D29" s="39">
        <v>2980</v>
      </c>
      <c r="E29" s="36">
        <v>3890</v>
      </c>
      <c r="F29" s="38">
        <f t="shared" si="0"/>
        <v>3890</v>
      </c>
      <c r="G29" s="71">
        <f t="shared" si="1"/>
        <v>2979</v>
      </c>
    </row>
    <row r="30" spans="1:7" ht="15.75" thickBot="1" x14ac:dyDescent="0.3">
      <c r="A30" s="11"/>
      <c r="B30" s="3"/>
      <c r="C30" s="1">
        <v>2023</v>
      </c>
      <c r="D30" s="39">
        <v>4870</v>
      </c>
      <c r="E30" s="39">
        <v>2980</v>
      </c>
      <c r="F30" s="38">
        <f t="shared" si="0"/>
        <v>2980</v>
      </c>
      <c r="G30" s="71">
        <f t="shared" si="1"/>
        <v>4869</v>
      </c>
    </row>
    <row r="31" spans="1:7" ht="15.75" thickBot="1" x14ac:dyDescent="0.3">
      <c r="A31" s="8">
        <v>10</v>
      </c>
      <c r="B31" s="9" t="s">
        <v>16</v>
      </c>
      <c r="C31" s="10">
        <v>2021</v>
      </c>
      <c r="D31" s="36">
        <v>58</v>
      </c>
      <c r="E31" s="37">
        <v>94</v>
      </c>
      <c r="F31" s="38">
        <f t="shared" si="0"/>
        <v>94</v>
      </c>
      <c r="G31" s="71">
        <f t="shared" si="1"/>
        <v>57</v>
      </c>
    </row>
    <row r="32" spans="1:7" ht="15.75" thickBot="1" x14ac:dyDescent="0.3">
      <c r="A32" s="11"/>
      <c r="B32" s="3"/>
      <c r="C32" s="1">
        <v>2022</v>
      </c>
      <c r="D32" s="39">
        <v>50</v>
      </c>
      <c r="E32" s="36">
        <v>58</v>
      </c>
      <c r="F32" s="38">
        <f t="shared" si="0"/>
        <v>58</v>
      </c>
      <c r="G32" s="71">
        <f t="shared" si="1"/>
        <v>49</v>
      </c>
    </row>
    <row r="33" spans="1:7" ht="15.75" thickBot="1" x14ac:dyDescent="0.3">
      <c r="A33" s="11"/>
      <c r="B33" s="3"/>
      <c r="C33" s="1">
        <v>2023</v>
      </c>
      <c r="D33" s="39">
        <v>50</v>
      </c>
      <c r="E33" s="39">
        <v>50</v>
      </c>
      <c r="F33" s="38">
        <f t="shared" si="0"/>
        <v>50</v>
      </c>
      <c r="G33" s="71">
        <f t="shared" si="1"/>
        <v>49</v>
      </c>
    </row>
    <row r="34" spans="1:7" ht="15.75" thickBot="1" x14ac:dyDescent="0.3">
      <c r="A34" s="8">
        <v>11</v>
      </c>
      <c r="B34" s="9" t="s">
        <v>17</v>
      </c>
      <c r="C34" s="10">
        <v>2021</v>
      </c>
      <c r="D34" s="36">
        <v>2710</v>
      </c>
      <c r="E34" s="37">
        <v>2810</v>
      </c>
      <c r="F34" s="38">
        <f t="shared" si="0"/>
        <v>2810</v>
      </c>
      <c r="G34" s="71">
        <f t="shared" si="1"/>
        <v>2709</v>
      </c>
    </row>
    <row r="35" spans="1:7" ht="15.75" thickBot="1" x14ac:dyDescent="0.3">
      <c r="A35" s="11"/>
      <c r="B35" s="3"/>
      <c r="C35" s="1">
        <v>2022</v>
      </c>
      <c r="D35" s="39">
        <v>3690</v>
      </c>
      <c r="E35" s="36">
        <v>2710</v>
      </c>
      <c r="F35" s="38">
        <f t="shared" si="0"/>
        <v>2710</v>
      </c>
      <c r="G35" s="71">
        <f t="shared" si="1"/>
        <v>3689</v>
      </c>
    </row>
    <row r="36" spans="1:7" ht="15.75" thickBot="1" x14ac:dyDescent="0.3">
      <c r="A36" s="11"/>
      <c r="B36" s="3"/>
      <c r="C36" s="1">
        <v>2023</v>
      </c>
      <c r="D36" s="39">
        <v>2440</v>
      </c>
      <c r="E36" s="39">
        <v>3690</v>
      </c>
      <c r="F36" s="38">
        <f t="shared" si="0"/>
        <v>3690</v>
      </c>
      <c r="G36" s="71">
        <f t="shared" si="1"/>
        <v>2439</v>
      </c>
    </row>
    <row r="37" spans="1:7" ht="15.75" thickBot="1" x14ac:dyDescent="0.3">
      <c r="A37" s="8">
        <v>12</v>
      </c>
      <c r="B37" s="9" t="s">
        <v>18</v>
      </c>
      <c r="C37" s="10">
        <v>2021</v>
      </c>
      <c r="D37" s="36">
        <v>990</v>
      </c>
      <c r="E37" s="37">
        <v>1865</v>
      </c>
      <c r="F37" s="38">
        <f t="shared" si="0"/>
        <v>1865</v>
      </c>
      <c r="G37" s="71">
        <f t="shared" si="1"/>
        <v>989</v>
      </c>
    </row>
    <row r="38" spans="1:7" ht="15.75" thickBot="1" x14ac:dyDescent="0.3">
      <c r="A38" s="11"/>
      <c r="B38" s="3"/>
      <c r="C38" s="1">
        <v>2022</v>
      </c>
      <c r="D38" s="39">
        <v>715</v>
      </c>
      <c r="E38" s="36">
        <v>990</v>
      </c>
      <c r="F38" s="38">
        <f t="shared" si="0"/>
        <v>990</v>
      </c>
      <c r="G38" s="71">
        <f t="shared" si="1"/>
        <v>714</v>
      </c>
    </row>
    <row r="39" spans="1:7" ht="15.75" thickBot="1" x14ac:dyDescent="0.3">
      <c r="A39" s="11"/>
      <c r="B39" s="3"/>
      <c r="C39" s="1">
        <v>2023</v>
      </c>
      <c r="D39" s="39">
        <v>428</v>
      </c>
      <c r="E39" s="39">
        <v>715</v>
      </c>
      <c r="F39" s="38">
        <f t="shared" si="0"/>
        <v>715</v>
      </c>
      <c r="G39" s="71">
        <f t="shared" si="1"/>
        <v>427</v>
      </c>
    </row>
    <row r="40" spans="1:7" ht="15.75" thickBot="1" x14ac:dyDescent="0.3">
      <c r="A40" s="8">
        <v>13</v>
      </c>
      <c r="B40" s="9" t="s">
        <v>19</v>
      </c>
      <c r="C40" s="10">
        <v>2021</v>
      </c>
      <c r="D40" s="36">
        <v>620</v>
      </c>
      <c r="E40" s="37">
        <v>1065</v>
      </c>
      <c r="F40" s="38">
        <f t="shared" si="0"/>
        <v>1065</v>
      </c>
      <c r="G40" s="71">
        <f t="shared" si="1"/>
        <v>619</v>
      </c>
    </row>
    <row r="41" spans="1:7" ht="15.75" thickBot="1" x14ac:dyDescent="0.3">
      <c r="A41" s="11"/>
      <c r="B41" s="3"/>
      <c r="C41" s="1">
        <v>2022</v>
      </c>
      <c r="D41" s="39">
        <v>386</v>
      </c>
      <c r="E41" s="36">
        <v>620</v>
      </c>
      <c r="F41" s="38">
        <f t="shared" si="0"/>
        <v>620</v>
      </c>
      <c r="G41" s="71">
        <f t="shared" si="1"/>
        <v>385</v>
      </c>
    </row>
    <row r="42" spans="1:7" ht="15.75" thickBot="1" x14ac:dyDescent="0.3">
      <c r="A42" s="11"/>
      <c r="B42" s="3"/>
      <c r="C42" s="1">
        <v>2023</v>
      </c>
      <c r="D42" s="39">
        <v>278</v>
      </c>
      <c r="E42" s="39">
        <v>386</v>
      </c>
      <c r="F42" s="38">
        <f t="shared" si="0"/>
        <v>386</v>
      </c>
      <c r="G42" s="71">
        <f t="shared" si="1"/>
        <v>277</v>
      </c>
    </row>
    <row r="43" spans="1:7" ht="15.75" thickBot="1" x14ac:dyDescent="0.3">
      <c r="A43" s="7">
        <v>14</v>
      </c>
      <c r="B43" s="9" t="s">
        <v>20</v>
      </c>
      <c r="C43" s="10">
        <v>2021</v>
      </c>
      <c r="D43" s="36">
        <v>7230</v>
      </c>
      <c r="E43" s="37">
        <v>12391</v>
      </c>
      <c r="F43" s="38">
        <f t="shared" ref="F43:F54" si="2">E43</f>
        <v>12391</v>
      </c>
      <c r="G43" s="71">
        <f t="shared" ref="G43:G54" si="3">SUM(D43-E43/F43)</f>
        <v>7229</v>
      </c>
    </row>
    <row r="44" spans="1:7" ht="15.75" thickBot="1" x14ac:dyDescent="0.3">
      <c r="A44" s="1"/>
      <c r="B44" s="3"/>
      <c r="C44" s="1">
        <v>2022</v>
      </c>
      <c r="D44" s="39">
        <v>6575</v>
      </c>
      <c r="E44" s="36">
        <v>7230</v>
      </c>
      <c r="F44" s="38">
        <f t="shared" si="2"/>
        <v>7230</v>
      </c>
      <c r="G44" s="71">
        <f t="shared" si="3"/>
        <v>6574</v>
      </c>
    </row>
    <row r="45" spans="1:7" ht="15.75" thickBot="1" x14ac:dyDescent="0.3">
      <c r="A45" s="1"/>
      <c r="B45" s="3"/>
      <c r="C45" s="1">
        <v>2023</v>
      </c>
      <c r="D45" s="39">
        <v>6400</v>
      </c>
      <c r="E45" s="39">
        <v>6575</v>
      </c>
      <c r="F45" s="38">
        <f t="shared" si="2"/>
        <v>6575</v>
      </c>
      <c r="G45" s="71">
        <f t="shared" si="3"/>
        <v>6399</v>
      </c>
    </row>
    <row r="46" spans="1:7" ht="15.75" thickBot="1" x14ac:dyDescent="0.3">
      <c r="A46" s="8">
        <v>15</v>
      </c>
      <c r="B46" s="9" t="s">
        <v>21</v>
      </c>
      <c r="C46" s="10">
        <v>2021</v>
      </c>
      <c r="D46" s="36">
        <v>4040</v>
      </c>
      <c r="E46" s="37">
        <v>3310</v>
      </c>
      <c r="F46" s="38">
        <f t="shared" si="2"/>
        <v>3310</v>
      </c>
      <c r="G46" s="71">
        <f t="shared" si="3"/>
        <v>4039</v>
      </c>
    </row>
    <row r="47" spans="1:7" ht="15.75" thickBot="1" x14ac:dyDescent="0.3">
      <c r="A47" s="11"/>
      <c r="B47" s="3"/>
      <c r="C47" s="1">
        <v>2022</v>
      </c>
      <c r="D47" s="39">
        <v>3750</v>
      </c>
      <c r="E47" s="36">
        <v>4040</v>
      </c>
      <c r="F47" s="38">
        <f t="shared" si="2"/>
        <v>4040</v>
      </c>
      <c r="G47" s="71">
        <f t="shared" si="3"/>
        <v>3749</v>
      </c>
    </row>
    <row r="48" spans="1:7" ht="15.75" thickBot="1" x14ac:dyDescent="0.3">
      <c r="A48" s="11"/>
      <c r="B48" s="3"/>
      <c r="C48" s="1">
        <v>2023</v>
      </c>
      <c r="D48" s="39">
        <v>3950</v>
      </c>
      <c r="E48" s="39">
        <v>3750</v>
      </c>
      <c r="F48" s="38">
        <f t="shared" si="2"/>
        <v>3750</v>
      </c>
      <c r="G48" s="71">
        <f t="shared" si="3"/>
        <v>3949</v>
      </c>
    </row>
    <row r="49" spans="1:7" ht="15.75" thickBot="1" x14ac:dyDescent="0.3">
      <c r="A49" s="8">
        <v>16</v>
      </c>
      <c r="B49" s="9" t="s">
        <v>22</v>
      </c>
      <c r="C49" s="10">
        <v>2021</v>
      </c>
      <c r="D49" s="36">
        <v>1105</v>
      </c>
      <c r="E49" s="37">
        <v>1985</v>
      </c>
      <c r="F49" s="38">
        <f t="shared" si="2"/>
        <v>1985</v>
      </c>
      <c r="G49" s="71">
        <f t="shared" si="3"/>
        <v>1104</v>
      </c>
    </row>
    <row r="50" spans="1:7" ht="15.75" thickBot="1" x14ac:dyDescent="0.3">
      <c r="A50" s="11"/>
      <c r="B50" s="3"/>
      <c r="C50" s="1">
        <v>2022</v>
      </c>
      <c r="D50" s="39">
        <v>680</v>
      </c>
      <c r="E50" s="36">
        <v>1105</v>
      </c>
      <c r="F50" s="38">
        <f t="shared" si="2"/>
        <v>1105</v>
      </c>
      <c r="G50" s="71">
        <f t="shared" si="3"/>
        <v>679</v>
      </c>
    </row>
    <row r="51" spans="1:7" ht="15.75" thickBot="1" x14ac:dyDescent="0.3">
      <c r="A51" s="27"/>
      <c r="B51" s="28"/>
      <c r="C51" s="33">
        <v>2023</v>
      </c>
      <c r="D51" s="45">
        <v>204</v>
      </c>
      <c r="E51" s="39">
        <v>680</v>
      </c>
      <c r="F51" s="47">
        <f t="shared" si="2"/>
        <v>680</v>
      </c>
      <c r="G51" s="75">
        <f t="shared" si="3"/>
        <v>203</v>
      </c>
    </row>
    <row r="52" spans="1:7" ht="15.75" thickBot="1" x14ac:dyDescent="0.3">
      <c r="A52" s="8">
        <v>17</v>
      </c>
      <c r="B52" s="9" t="s">
        <v>23</v>
      </c>
      <c r="C52" s="10">
        <v>2021</v>
      </c>
      <c r="D52" s="36">
        <v>246</v>
      </c>
      <c r="E52" s="36">
        <v>386</v>
      </c>
      <c r="F52" s="38">
        <f t="shared" si="2"/>
        <v>386</v>
      </c>
      <c r="G52" s="76">
        <f t="shared" si="3"/>
        <v>245</v>
      </c>
    </row>
    <row r="53" spans="1:7" ht="15.75" thickBot="1" x14ac:dyDescent="0.3">
      <c r="A53" s="11"/>
      <c r="B53" s="3"/>
      <c r="C53" s="1">
        <v>2022</v>
      </c>
      <c r="D53" s="39">
        <v>191</v>
      </c>
      <c r="E53" s="36">
        <v>246</v>
      </c>
      <c r="F53" s="38">
        <f t="shared" si="2"/>
        <v>246</v>
      </c>
      <c r="G53" s="77">
        <f t="shared" si="3"/>
        <v>190</v>
      </c>
    </row>
    <row r="54" spans="1:7" ht="15.75" thickBot="1" x14ac:dyDescent="0.3">
      <c r="A54" s="29"/>
      <c r="B54" s="30"/>
      <c r="C54" s="34">
        <v>2023</v>
      </c>
      <c r="D54" s="51">
        <v>108</v>
      </c>
      <c r="E54" s="39">
        <v>191</v>
      </c>
      <c r="F54" s="52">
        <f t="shared" si="2"/>
        <v>191</v>
      </c>
      <c r="G54" s="78">
        <f t="shared" si="3"/>
        <v>107</v>
      </c>
    </row>
    <row r="56" spans="1:7" x14ac:dyDescent="0.25">
      <c r="B56" t="s">
        <v>57</v>
      </c>
    </row>
  </sheetData>
  <mergeCells count="7">
    <mergeCell ref="I8:M8"/>
    <mergeCell ref="I9:M9"/>
    <mergeCell ref="I10:M10"/>
    <mergeCell ref="I7:M7"/>
    <mergeCell ref="A1:G2"/>
    <mergeCell ref="I5:M5"/>
    <mergeCell ref="I6:M6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B1:S57"/>
  <sheetViews>
    <sheetView topLeftCell="B1" zoomScale="85" zoomScaleNormal="85" workbookViewId="0">
      <selection activeCell="G4" sqref="G4:G54"/>
    </sheetView>
  </sheetViews>
  <sheetFormatPr defaultRowHeight="15" x14ac:dyDescent="0.25"/>
  <cols>
    <col min="1" max="1" width="6.140625" customWidth="1"/>
    <col min="2" max="2" width="13.85546875" customWidth="1"/>
    <col min="3" max="3" width="11.42578125" customWidth="1"/>
    <col min="4" max="4" width="27.140625" style="4" customWidth="1"/>
    <col min="5" max="5" width="26.28515625" customWidth="1"/>
    <col min="6" max="6" width="27.7109375" customWidth="1"/>
    <col min="7" max="7" width="33" customWidth="1"/>
    <col min="8" max="8" width="5.140625" customWidth="1"/>
    <col min="9" max="9" width="12.5703125" customWidth="1"/>
    <col min="10" max="10" width="9.85546875" customWidth="1"/>
    <col min="11" max="11" width="28.28515625" style="4" customWidth="1"/>
    <col min="12" max="12" width="35.7109375" style="4" customWidth="1"/>
    <col min="13" max="13" width="23.42578125" customWidth="1"/>
    <col min="14" max="15" width="9.5703125" customWidth="1"/>
    <col min="16" max="16" width="9.140625" customWidth="1"/>
    <col min="17" max="17" width="29.5703125" style="4" customWidth="1"/>
    <col min="18" max="18" width="32.140625" customWidth="1"/>
    <col min="19" max="19" width="21" customWidth="1"/>
  </cols>
  <sheetData>
    <row r="1" spans="2:17" x14ac:dyDescent="0.25">
      <c r="B1" s="93" t="s">
        <v>48</v>
      </c>
      <c r="C1" s="94"/>
      <c r="D1" s="94"/>
      <c r="E1" s="94"/>
      <c r="F1" s="94"/>
      <c r="G1" s="95"/>
      <c r="H1" s="15"/>
      <c r="L1"/>
      <c r="Q1"/>
    </row>
    <row r="2" spans="2:17" ht="15.75" thickBot="1" x14ac:dyDescent="0.3">
      <c r="B2" s="96"/>
      <c r="C2" s="97"/>
      <c r="D2" s="97"/>
      <c r="E2" s="97"/>
      <c r="F2" s="97"/>
      <c r="G2" s="98"/>
      <c r="H2" s="15"/>
      <c r="L2"/>
      <c r="Q2"/>
    </row>
    <row r="3" spans="2:17" ht="15.75" thickBot="1" x14ac:dyDescent="0.3">
      <c r="B3" s="6" t="s">
        <v>0</v>
      </c>
      <c r="C3" s="6" t="s">
        <v>1</v>
      </c>
      <c r="D3" s="6" t="s">
        <v>2</v>
      </c>
      <c r="E3" s="35" t="s">
        <v>67</v>
      </c>
      <c r="F3" s="35" t="s">
        <v>66</v>
      </c>
      <c r="G3" s="21" t="s">
        <v>50</v>
      </c>
      <c r="H3" s="16"/>
      <c r="I3" s="88" t="s">
        <v>3</v>
      </c>
      <c r="J3" s="88"/>
      <c r="K3" s="88"/>
      <c r="L3" s="88"/>
      <c r="M3" s="88"/>
      <c r="Q3"/>
    </row>
    <row r="4" spans="2:17" ht="15.75" thickBot="1" x14ac:dyDescent="0.3">
      <c r="B4" s="8">
        <v>1</v>
      </c>
      <c r="C4" s="9" t="s">
        <v>7</v>
      </c>
      <c r="D4" s="10">
        <v>2021</v>
      </c>
      <c r="E4" s="37">
        <v>820</v>
      </c>
      <c r="F4" s="66">
        <f>M7</f>
        <v>24.291900962732552</v>
      </c>
      <c r="G4" s="22">
        <f>SUM(E4/F4)</f>
        <v>33.756106665262799</v>
      </c>
      <c r="I4" s="89" t="s">
        <v>5</v>
      </c>
      <c r="J4" s="89"/>
      <c r="K4" s="89"/>
      <c r="L4" s="89"/>
      <c r="M4" s="89"/>
      <c r="Q4"/>
    </row>
    <row r="5" spans="2:17" ht="15.75" thickBot="1" x14ac:dyDescent="0.3">
      <c r="B5" s="11"/>
      <c r="C5" s="3"/>
      <c r="D5" s="1">
        <v>2022</v>
      </c>
      <c r="E5" s="40">
        <v>484</v>
      </c>
      <c r="F5" s="66">
        <f t="shared" ref="F5:F51" si="0">M8</f>
        <v>20.83944050474139</v>
      </c>
      <c r="G5" s="22">
        <f t="shared" ref="G5:G54" si="1">SUM(E5/F5)</f>
        <v>23.2251916691276</v>
      </c>
      <c r="L5"/>
      <c r="Q5"/>
    </row>
    <row r="6" spans="2:17" ht="15.75" thickBot="1" x14ac:dyDescent="0.3">
      <c r="B6" s="11"/>
      <c r="C6" s="28"/>
      <c r="D6" s="33">
        <v>2023</v>
      </c>
      <c r="E6" s="40">
        <v>312</v>
      </c>
      <c r="F6" s="66">
        <f t="shared" si="0"/>
        <v>29.165232079354531</v>
      </c>
      <c r="G6" s="48">
        <f t="shared" si="1"/>
        <v>10.697669031094678</v>
      </c>
      <c r="K6" s="63" t="s">
        <v>64</v>
      </c>
      <c r="L6" s="5" t="s">
        <v>65</v>
      </c>
      <c r="M6" s="5" t="s">
        <v>49</v>
      </c>
      <c r="Q6"/>
    </row>
    <row r="7" spans="2:17" ht="15.75" thickBot="1" x14ac:dyDescent="0.3">
      <c r="B7" s="54">
        <v>2</v>
      </c>
      <c r="C7" s="58" t="s">
        <v>8</v>
      </c>
      <c r="D7" s="10">
        <v>2021</v>
      </c>
      <c r="E7" s="36">
        <v>6750</v>
      </c>
      <c r="F7" s="66">
        <f t="shared" si="0"/>
        <v>5.9790091539588892E-4</v>
      </c>
      <c r="G7" s="49">
        <f t="shared" si="1"/>
        <v>11289496.012111995</v>
      </c>
      <c r="I7" s="9" t="s">
        <v>7</v>
      </c>
      <c r="J7" s="10">
        <v>2021</v>
      </c>
      <c r="K7" s="36">
        <v>86499800385</v>
      </c>
      <c r="L7" s="37">
        <v>3560849376</v>
      </c>
      <c r="M7" s="69">
        <f>K7/L7</f>
        <v>24.291900962732552</v>
      </c>
      <c r="Q7"/>
    </row>
    <row r="8" spans="2:17" ht="15.75" thickBot="1" x14ac:dyDescent="0.3">
      <c r="B8" s="55"/>
      <c r="C8" s="59"/>
      <c r="D8" s="1">
        <v>2022</v>
      </c>
      <c r="E8" s="39">
        <v>4613</v>
      </c>
      <c r="F8" s="66">
        <f t="shared" si="0"/>
        <v>1.0010621777999907E-3</v>
      </c>
      <c r="G8" s="50">
        <f t="shared" si="1"/>
        <v>4608105.3727730224</v>
      </c>
      <c r="I8" s="3"/>
      <c r="J8" s="1">
        <v>2022</v>
      </c>
      <c r="K8" s="4">
        <v>175209867105</v>
      </c>
      <c r="L8" s="40">
        <v>8407608979</v>
      </c>
      <c r="M8" s="69">
        <f t="shared" ref="M8:S57" si="2">K8/L8</f>
        <v>20.83944050474139</v>
      </c>
      <c r="Q8"/>
    </row>
    <row r="9" spans="2:17" ht="15.75" thickBot="1" x14ac:dyDescent="0.3">
      <c r="B9" s="55"/>
      <c r="C9" s="60"/>
      <c r="D9" s="34">
        <v>2023</v>
      </c>
      <c r="E9" s="39">
        <v>5375</v>
      </c>
      <c r="F9" s="66">
        <f t="shared" si="0"/>
        <v>5.7160745790781899E-4</v>
      </c>
      <c r="G9" s="53">
        <f t="shared" si="1"/>
        <v>9403306.2823802531</v>
      </c>
      <c r="I9" s="28"/>
      <c r="J9" s="33">
        <v>2023</v>
      </c>
      <c r="K9" s="4">
        <v>245209867105</v>
      </c>
      <c r="L9" s="46">
        <v>8407608979</v>
      </c>
      <c r="M9" s="69">
        <f t="shared" si="2"/>
        <v>29.165232079354531</v>
      </c>
      <c r="Q9"/>
    </row>
    <row r="10" spans="2:17" ht="15.75" thickBot="1" x14ac:dyDescent="0.3">
      <c r="B10" s="8">
        <v>3</v>
      </c>
      <c r="C10" s="56" t="s">
        <v>9</v>
      </c>
      <c r="D10" s="7">
        <v>2021</v>
      </c>
      <c r="E10" s="36">
        <v>4110</v>
      </c>
      <c r="F10" s="66">
        <f t="shared" si="0"/>
        <v>0.20292932570485001</v>
      </c>
      <c r="G10" s="57">
        <f t="shared" si="1"/>
        <v>20253.356609373346</v>
      </c>
      <c r="I10" s="58" t="s">
        <v>8</v>
      </c>
      <c r="J10" s="10">
        <v>2021</v>
      </c>
      <c r="K10" s="4">
        <v>10977051000000</v>
      </c>
      <c r="L10" s="37">
        <v>1.8359314591E+16</v>
      </c>
      <c r="M10" s="69">
        <f t="shared" si="2"/>
        <v>5.9790091539588892E-4</v>
      </c>
      <c r="Q10"/>
    </row>
    <row r="11" spans="2:17" ht="15.75" thickBot="1" x14ac:dyDescent="0.3">
      <c r="B11" s="11"/>
      <c r="C11" s="3"/>
      <c r="D11" s="1">
        <v>2022</v>
      </c>
      <c r="E11" s="39">
        <v>4940</v>
      </c>
      <c r="F11" s="66">
        <f t="shared" si="0"/>
        <v>0.34262222150415361</v>
      </c>
      <c r="G11" s="22">
        <f t="shared" si="1"/>
        <v>14418.212509138471</v>
      </c>
      <c r="I11" s="59"/>
      <c r="J11" s="1">
        <v>2022</v>
      </c>
      <c r="K11" s="4">
        <v>18481780000000</v>
      </c>
      <c r="L11" s="4">
        <v>1.8462169893E+16</v>
      </c>
      <c r="M11" s="69">
        <f t="shared" si="2"/>
        <v>1.0010621777999907E-3</v>
      </c>
      <c r="Q11"/>
    </row>
    <row r="12" spans="2:17" ht="17.25" thickBot="1" x14ac:dyDescent="0.35">
      <c r="B12" s="11"/>
      <c r="C12" s="3"/>
      <c r="D12" s="1">
        <v>2023</v>
      </c>
      <c r="E12" s="39">
        <v>5725</v>
      </c>
      <c r="F12" s="66">
        <f t="shared" si="0"/>
        <v>0.40271710274305256</v>
      </c>
      <c r="G12" s="22">
        <f t="shared" si="1"/>
        <v>14215.934612672132</v>
      </c>
      <c r="I12" s="60"/>
      <c r="J12" s="34">
        <v>2023</v>
      </c>
      <c r="K12" s="4">
        <v>21106228000000</v>
      </c>
      <c r="L12" s="67">
        <v>3.6924339786E+16</v>
      </c>
      <c r="M12" s="69">
        <f t="shared" si="2"/>
        <v>5.7160745790781899E-4</v>
      </c>
      <c r="Q12"/>
    </row>
    <row r="13" spans="2:17" ht="15.75" thickBot="1" x14ac:dyDescent="0.3">
      <c r="B13" s="8">
        <v>4</v>
      </c>
      <c r="C13" s="9" t="s">
        <v>10</v>
      </c>
      <c r="D13" s="10">
        <v>2021</v>
      </c>
      <c r="E13" s="36">
        <v>1668</v>
      </c>
      <c r="F13" s="66">
        <f t="shared" si="0"/>
        <v>2.2438404154863077E-4</v>
      </c>
      <c r="G13" s="22">
        <f t="shared" si="1"/>
        <v>7433683.7347610313</v>
      </c>
      <c r="I13" s="56" t="s">
        <v>9</v>
      </c>
      <c r="J13" s="7">
        <v>2021</v>
      </c>
      <c r="K13" s="4">
        <v>30755766000000</v>
      </c>
      <c r="L13" s="42">
        <v>151559001604000</v>
      </c>
      <c r="M13" s="69">
        <f t="shared" si="2"/>
        <v>0.20292932570485001</v>
      </c>
      <c r="Q13"/>
    </row>
    <row r="14" spans="2:17" ht="15.75" thickBot="1" x14ac:dyDescent="0.3">
      <c r="B14" s="11"/>
      <c r="C14" s="3"/>
      <c r="D14" s="1">
        <v>2022</v>
      </c>
      <c r="E14" s="39">
        <v>1350</v>
      </c>
      <c r="F14" s="66">
        <f t="shared" si="0"/>
        <v>2.4262047772876416E-4</v>
      </c>
      <c r="G14" s="22">
        <f t="shared" si="1"/>
        <v>5564245.9063542979</v>
      </c>
      <c r="I14" s="3"/>
      <c r="J14" s="1">
        <v>2022</v>
      </c>
      <c r="K14" s="4">
        <v>51408207000000</v>
      </c>
      <c r="L14" s="40">
        <v>150043411587000</v>
      </c>
      <c r="M14" s="69">
        <f t="shared" si="2"/>
        <v>0.34262222150415361</v>
      </c>
      <c r="Q14"/>
    </row>
    <row r="15" spans="2:17" ht="15.75" thickBot="1" x14ac:dyDescent="0.3">
      <c r="B15" s="11"/>
      <c r="C15" s="3"/>
      <c r="D15" s="1">
        <v>2023</v>
      </c>
      <c r="E15" s="39">
        <v>1250</v>
      </c>
      <c r="F15" s="66">
        <f t="shared" si="0"/>
        <v>2.5197659494398877E-4</v>
      </c>
      <c r="G15" s="22">
        <f t="shared" si="1"/>
        <v>4960778.2035385445</v>
      </c>
      <c r="I15" s="3"/>
      <c r="J15" s="1">
        <v>2023</v>
      </c>
      <c r="K15" s="4">
        <v>60425048000000</v>
      </c>
      <c r="L15" s="40">
        <v>150043411587000</v>
      </c>
      <c r="M15" s="69">
        <f t="shared" si="2"/>
        <v>0.40271710274305256</v>
      </c>
      <c r="Q15"/>
    </row>
    <row r="16" spans="2:17" ht="15.75" thickBot="1" x14ac:dyDescent="0.3">
      <c r="B16" s="8">
        <v>5</v>
      </c>
      <c r="C16" s="9" t="s">
        <v>11</v>
      </c>
      <c r="D16" s="10">
        <v>2021</v>
      </c>
      <c r="E16" s="36">
        <v>1331</v>
      </c>
      <c r="F16" s="66">
        <f t="shared" si="0"/>
        <v>2.7224972130319986E-4</v>
      </c>
      <c r="G16" s="22">
        <f t="shared" si="1"/>
        <v>4888893.8935503559</v>
      </c>
      <c r="I16" s="9" t="s">
        <v>10</v>
      </c>
      <c r="J16" s="10">
        <v>2021</v>
      </c>
      <c r="K16" s="4">
        <v>2376227000000</v>
      </c>
      <c r="L16" s="37">
        <v>1.059E+16</v>
      </c>
      <c r="M16" s="69">
        <f t="shared" si="2"/>
        <v>2.2438404154863077E-4</v>
      </c>
      <c r="Q16"/>
    </row>
    <row r="17" spans="2:17" ht="15.75" thickBot="1" x14ac:dyDescent="0.3">
      <c r="B17" s="11"/>
      <c r="C17" s="3"/>
      <c r="D17" s="1">
        <v>2022</v>
      </c>
      <c r="E17" s="39">
        <v>1345</v>
      </c>
      <c r="F17" s="66">
        <f t="shared" si="0"/>
        <v>2.1555612365343785E-4</v>
      </c>
      <c r="G17" s="22">
        <f t="shared" si="1"/>
        <v>6239674.2769527389</v>
      </c>
      <c r="I17" s="3"/>
      <c r="J17" s="1">
        <v>2022</v>
      </c>
      <c r="K17" s="4">
        <v>3045073000000</v>
      </c>
      <c r="L17" s="37">
        <v>1.2550766648E+16</v>
      </c>
      <c r="M17" s="69">
        <f t="shared" si="2"/>
        <v>2.4262047772876416E-4</v>
      </c>
      <c r="Q17"/>
    </row>
    <row r="18" spans="2:17" ht="15.75" thickBot="1" x14ac:dyDescent="0.3">
      <c r="B18" s="11"/>
      <c r="C18" s="3"/>
      <c r="D18" s="1">
        <v>2023</v>
      </c>
      <c r="E18" s="39">
        <v>1150</v>
      </c>
      <c r="F18" s="66">
        <f t="shared" si="0"/>
        <v>1.6139976951461582E-4</v>
      </c>
      <c r="G18" s="22">
        <f t="shared" si="1"/>
        <v>7125165.0696803499</v>
      </c>
      <c r="I18" s="3"/>
      <c r="J18" s="1">
        <v>2023</v>
      </c>
      <c r="K18" s="4">
        <v>3500988000000</v>
      </c>
      <c r="L18" s="40">
        <v>1.3894099969E+16</v>
      </c>
      <c r="M18" s="69">
        <f t="shared" si="2"/>
        <v>2.5197659494398877E-4</v>
      </c>
      <c r="Q18"/>
    </row>
    <row r="19" spans="2:17" ht="15.75" thickBot="1" x14ac:dyDescent="0.3">
      <c r="B19" s="8">
        <v>6</v>
      </c>
      <c r="C19" s="9" t="s">
        <v>12</v>
      </c>
      <c r="D19" s="10">
        <v>2021</v>
      </c>
      <c r="E19" s="36">
        <v>750</v>
      </c>
      <c r="F19" s="66">
        <f t="shared" si="0"/>
        <v>1.2762285186149956E-4</v>
      </c>
      <c r="G19" s="22">
        <f t="shared" si="1"/>
        <v>5876690.4912446579</v>
      </c>
      <c r="I19" s="9" t="s">
        <v>11</v>
      </c>
      <c r="J19" s="10">
        <v>2021</v>
      </c>
      <c r="K19" s="4">
        <v>2018654000000</v>
      </c>
      <c r="L19" s="37">
        <v>7414714661000000</v>
      </c>
      <c r="M19" s="69">
        <f t="shared" si="2"/>
        <v>2.7224972130319986E-4</v>
      </c>
      <c r="Q19"/>
    </row>
    <row r="20" spans="2:17" ht="15.75" thickBot="1" x14ac:dyDescent="0.3">
      <c r="B20" s="11"/>
      <c r="C20" s="3"/>
      <c r="D20" s="1">
        <v>2022</v>
      </c>
      <c r="E20" s="39">
        <v>710</v>
      </c>
      <c r="F20" s="66">
        <f t="shared" si="0"/>
        <v>1.0378663913221171E-4</v>
      </c>
      <c r="G20" s="22">
        <f t="shared" si="1"/>
        <v>6840957.6216794653</v>
      </c>
      <c r="I20" s="3"/>
      <c r="J20" s="1">
        <v>2022</v>
      </c>
      <c r="K20" s="4">
        <v>2245282000000</v>
      </c>
      <c r="L20" s="40">
        <v>1.0416229249E+16</v>
      </c>
      <c r="M20" s="69">
        <f t="shared" si="2"/>
        <v>2.1555612365343785E-4</v>
      </c>
      <c r="Q20"/>
    </row>
    <row r="21" spans="2:17" ht="15.75" thickBot="1" x14ac:dyDescent="0.3">
      <c r="B21" s="11"/>
      <c r="C21" s="3"/>
      <c r="D21" s="1">
        <v>2023</v>
      </c>
      <c r="E21" s="39">
        <v>625</v>
      </c>
      <c r="F21" s="66">
        <f t="shared" si="0"/>
        <v>1.1118640106522759E-4</v>
      </c>
      <c r="G21" s="22">
        <f t="shared" si="1"/>
        <v>5621191.027069428</v>
      </c>
      <c r="I21" s="3"/>
      <c r="J21" s="1">
        <v>2023</v>
      </c>
      <c r="K21" s="4">
        <v>1681177000000</v>
      </c>
      <c r="L21" s="40">
        <v>1.0416229249E+16</v>
      </c>
      <c r="M21" s="69">
        <f t="shared" si="2"/>
        <v>1.6139976951461582E-4</v>
      </c>
      <c r="Q21"/>
    </row>
    <row r="22" spans="2:17" ht="15.75" thickBot="1" x14ac:dyDescent="0.3">
      <c r="B22" s="8">
        <v>7</v>
      </c>
      <c r="C22" s="9" t="s">
        <v>13</v>
      </c>
      <c r="D22" s="10">
        <v>2021</v>
      </c>
      <c r="E22" s="36">
        <v>3550</v>
      </c>
      <c r="F22" s="66">
        <f t="shared" si="0"/>
        <v>6.5466636430909519E-4</v>
      </c>
      <c r="G22" s="22">
        <f t="shared" si="1"/>
        <v>5422609.4290738562</v>
      </c>
      <c r="I22" s="9" t="s">
        <v>12</v>
      </c>
      <c r="J22" s="10">
        <v>2021</v>
      </c>
      <c r="K22" s="4">
        <v>1523070000000</v>
      </c>
      <c r="L22" s="37">
        <v>1.1934147982E+16</v>
      </c>
      <c r="M22" s="69">
        <f t="shared" si="2"/>
        <v>1.2762285186149956E-4</v>
      </c>
      <c r="Q22"/>
    </row>
    <row r="23" spans="2:17" ht="15.75" thickBot="1" x14ac:dyDescent="0.3">
      <c r="B23" s="11"/>
      <c r="C23" s="3"/>
      <c r="D23" s="1">
        <v>2022</v>
      </c>
      <c r="E23" s="39">
        <v>4963</v>
      </c>
      <c r="F23" s="66">
        <f t="shared" si="0"/>
        <v>9.7299497839709937E-4</v>
      </c>
      <c r="G23" s="22">
        <f t="shared" si="1"/>
        <v>5100745.7491466077</v>
      </c>
      <c r="I23" s="3"/>
      <c r="J23" s="1">
        <v>2022</v>
      </c>
      <c r="K23" s="4">
        <v>1542824000000</v>
      </c>
      <c r="L23" s="40">
        <v>1.4865343101E+16</v>
      </c>
      <c r="M23" s="69">
        <f t="shared" si="2"/>
        <v>1.0378663913221171E-4</v>
      </c>
      <c r="Q23"/>
    </row>
    <row r="24" spans="2:17" ht="15.75" thickBot="1" x14ac:dyDescent="0.3">
      <c r="B24" s="11"/>
      <c r="C24" s="3"/>
      <c r="D24" s="1">
        <v>2023</v>
      </c>
      <c r="E24" s="39">
        <v>6050</v>
      </c>
      <c r="F24" s="66">
        <f t="shared" si="0"/>
        <v>6.4991201301514766E-4</v>
      </c>
      <c r="G24" s="22">
        <f t="shared" si="1"/>
        <v>9308952.4102380164</v>
      </c>
      <c r="I24" s="3"/>
      <c r="J24" s="1">
        <v>2023</v>
      </c>
      <c r="K24" s="4">
        <v>1652824000000</v>
      </c>
      <c r="L24" s="40">
        <v>1.4865343101E+16</v>
      </c>
      <c r="M24" s="69">
        <f t="shared" si="2"/>
        <v>1.1118640106522759E-4</v>
      </c>
      <c r="Q24"/>
    </row>
    <row r="25" spans="2:17" ht="15.75" thickBot="1" x14ac:dyDescent="0.3">
      <c r="B25" s="8">
        <v>8</v>
      </c>
      <c r="C25" s="9" t="s">
        <v>14</v>
      </c>
      <c r="D25" s="10">
        <v>2021</v>
      </c>
      <c r="E25" s="36">
        <v>276</v>
      </c>
      <c r="F25" s="66">
        <f t="shared" si="0"/>
        <v>1.491429745838186E-5</v>
      </c>
      <c r="G25" s="22">
        <f t="shared" si="1"/>
        <v>18505732.554293904</v>
      </c>
      <c r="I25" s="9" t="s">
        <v>13</v>
      </c>
      <c r="J25" s="10">
        <v>2021</v>
      </c>
      <c r="K25" s="4">
        <v>30551097000000</v>
      </c>
      <c r="L25" s="37">
        <v>4.6666666665E+16</v>
      </c>
      <c r="M25" s="69">
        <f t="shared" si="2"/>
        <v>6.5466636430909519E-4</v>
      </c>
      <c r="Q25"/>
    </row>
    <row r="26" spans="2:17" ht="15.75" thickBot="1" x14ac:dyDescent="0.3">
      <c r="B26" s="11"/>
      <c r="C26" s="3"/>
      <c r="D26" s="1">
        <v>2022</v>
      </c>
      <c r="E26" s="39">
        <v>312</v>
      </c>
      <c r="F26" s="66">
        <f t="shared" si="0"/>
        <v>5.179941083784339E-5</v>
      </c>
      <c r="G26" s="22">
        <f t="shared" si="1"/>
        <v>6023234.5301514585</v>
      </c>
      <c r="I26" s="3"/>
      <c r="J26" s="1">
        <v>2022</v>
      </c>
      <c r="K26" s="4">
        <v>44952368000000</v>
      </c>
      <c r="L26" s="4">
        <v>4.6199999998E+16</v>
      </c>
      <c r="M26" s="69">
        <f t="shared" si="2"/>
        <v>9.7299497839709937E-4</v>
      </c>
      <c r="Q26"/>
    </row>
    <row r="27" spans="2:17" ht="15.75" thickBot="1" x14ac:dyDescent="0.3">
      <c r="B27" s="11"/>
      <c r="C27" s="3"/>
      <c r="D27" s="1">
        <v>2023</v>
      </c>
      <c r="E27" s="39">
        <v>388</v>
      </c>
      <c r="F27" s="66">
        <f t="shared" si="0"/>
        <v>6.8936219771185861E-5</v>
      </c>
      <c r="G27" s="22">
        <f t="shared" si="1"/>
        <v>5628391.0154611822</v>
      </c>
      <c r="I27" s="3"/>
      <c r="J27" s="1">
        <v>2023</v>
      </c>
      <c r="K27" s="4">
        <v>60051870000000</v>
      </c>
      <c r="L27" s="40">
        <v>9.2399999996E+16</v>
      </c>
      <c r="M27" s="69">
        <f t="shared" si="2"/>
        <v>6.4991201301514766E-4</v>
      </c>
      <c r="Q27"/>
    </row>
    <row r="28" spans="2:17" ht="15.75" thickBot="1" x14ac:dyDescent="0.3">
      <c r="B28" s="8">
        <v>9</v>
      </c>
      <c r="C28" s="9" t="s">
        <v>15</v>
      </c>
      <c r="D28" s="10">
        <v>2021</v>
      </c>
      <c r="E28" s="36">
        <v>3890</v>
      </c>
      <c r="F28" s="66">
        <f t="shared" si="0"/>
        <v>0.12004015724611374</v>
      </c>
      <c r="G28" s="22">
        <f t="shared" si="1"/>
        <v>32405.822261832614</v>
      </c>
      <c r="I28" s="9" t="s">
        <v>14</v>
      </c>
      <c r="J28" s="10">
        <v>2021</v>
      </c>
      <c r="K28" s="4">
        <v>108852000000</v>
      </c>
      <c r="L28" s="37">
        <v>7298500000000000</v>
      </c>
      <c r="M28" s="69">
        <f t="shared" si="2"/>
        <v>1.491429745838186E-5</v>
      </c>
      <c r="Q28"/>
    </row>
    <row r="29" spans="2:17" ht="15.75" thickBot="1" x14ac:dyDescent="0.3">
      <c r="B29" s="11"/>
      <c r="C29" s="3"/>
      <c r="D29" s="1">
        <v>2022</v>
      </c>
      <c r="E29" s="39">
        <v>2980</v>
      </c>
      <c r="F29" s="66">
        <f t="shared" si="0"/>
        <v>0.3201638519460312</v>
      </c>
      <c r="G29" s="22">
        <f t="shared" si="1"/>
        <v>9307.7340926742945</v>
      </c>
      <c r="I29" s="3"/>
      <c r="J29" s="1">
        <v>2022</v>
      </c>
      <c r="K29" s="4">
        <v>378058000000</v>
      </c>
      <c r="L29" s="4">
        <v>7298500000000000</v>
      </c>
      <c r="M29" s="69">
        <f t="shared" si="2"/>
        <v>5.179941083784339E-5</v>
      </c>
      <c r="Q29"/>
    </row>
    <row r="30" spans="2:17" ht="15.75" thickBot="1" x14ac:dyDescent="0.3">
      <c r="B30" s="11"/>
      <c r="C30" s="3"/>
      <c r="D30" s="1">
        <v>2023</v>
      </c>
      <c r="E30" s="39">
        <v>4870</v>
      </c>
      <c r="F30" s="66">
        <f t="shared" si="0"/>
        <v>0.92995436470820181</v>
      </c>
      <c r="G30" s="22">
        <f t="shared" si="1"/>
        <v>5236.8161114315471</v>
      </c>
      <c r="I30" s="3"/>
      <c r="J30" s="1">
        <v>2023</v>
      </c>
      <c r="K30" s="4">
        <v>503131000000</v>
      </c>
      <c r="L30" s="4">
        <v>7298500000000000</v>
      </c>
      <c r="M30" s="69">
        <f t="shared" si="2"/>
        <v>6.8936219771185861E-5</v>
      </c>
      <c r="Q30"/>
    </row>
    <row r="31" spans="2:17" ht="15.75" thickBot="1" x14ac:dyDescent="0.3">
      <c r="B31" s="8">
        <v>10</v>
      </c>
      <c r="C31" s="9" t="s">
        <v>16</v>
      </c>
      <c r="D31" s="10">
        <v>2021</v>
      </c>
      <c r="E31" s="36">
        <v>58</v>
      </c>
      <c r="F31" s="66">
        <f t="shared" si="0"/>
        <v>0.34081344045793571</v>
      </c>
      <c r="G31" s="22">
        <f t="shared" si="1"/>
        <v>170.18108183194889</v>
      </c>
      <c r="I31" s="9" t="s">
        <v>15</v>
      </c>
      <c r="J31" s="10">
        <v>2021</v>
      </c>
      <c r="K31" s="4">
        <v>871236000000</v>
      </c>
      <c r="L31" s="37">
        <v>7257871199000</v>
      </c>
      <c r="M31" s="69">
        <f t="shared" si="2"/>
        <v>0.12004015724611374</v>
      </c>
      <c r="Q31"/>
    </row>
    <row r="32" spans="2:17" ht="15.75" thickBot="1" x14ac:dyDescent="0.3">
      <c r="B32" s="11"/>
      <c r="C32" s="3"/>
      <c r="D32" s="1">
        <v>2022</v>
      </c>
      <c r="E32" s="39">
        <v>50</v>
      </c>
      <c r="F32" s="66">
        <f t="shared" si="0"/>
        <v>0.39358168504510266</v>
      </c>
      <c r="G32" s="22">
        <f t="shared" si="1"/>
        <v>127.03843166449737</v>
      </c>
      <c r="I32" s="3"/>
      <c r="J32" s="1">
        <v>2022</v>
      </c>
      <c r="K32" s="4">
        <v>2323708000000</v>
      </c>
      <c r="L32" s="37">
        <v>7257871199000</v>
      </c>
      <c r="M32" s="69">
        <f t="shared" si="2"/>
        <v>0.3201638519460312</v>
      </c>
      <c r="Q32"/>
    </row>
    <row r="33" spans="2:17" ht="15.75" thickBot="1" x14ac:dyDescent="0.3">
      <c r="B33" s="11"/>
      <c r="C33" s="28"/>
      <c r="D33" s="33">
        <v>2023</v>
      </c>
      <c r="E33" s="39">
        <v>50</v>
      </c>
      <c r="F33" s="66">
        <f t="shared" si="0"/>
        <v>-20.820277825655026</v>
      </c>
      <c r="G33" s="48">
        <f t="shared" si="1"/>
        <v>-2.4015049375752962</v>
      </c>
      <c r="I33" s="3"/>
      <c r="J33" s="1">
        <v>2023</v>
      </c>
      <c r="K33" s="4">
        <v>6749489000000</v>
      </c>
      <c r="L33" s="37">
        <v>7257871199000</v>
      </c>
      <c r="M33" s="69">
        <f t="shared" si="2"/>
        <v>0.92995436470820181</v>
      </c>
      <c r="Q33"/>
    </row>
    <row r="34" spans="2:17" ht="15.75" thickBot="1" x14ac:dyDescent="0.3">
      <c r="B34" s="54">
        <v>11</v>
      </c>
      <c r="C34" s="58" t="s">
        <v>17</v>
      </c>
      <c r="D34" s="10">
        <v>2021</v>
      </c>
      <c r="E34" s="36">
        <v>2710</v>
      </c>
      <c r="F34" s="66">
        <f t="shared" si="0"/>
        <v>6.9760660645249383E-4</v>
      </c>
      <c r="G34" s="49">
        <f t="shared" si="1"/>
        <v>3884710.9172045202</v>
      </c>
      <c r="I34" s="9" t="s">
        <v>16</v>
      </c>
      <c r="J34" s="10">
        <v>2021</v>
      </c>
      <c r="K34" s="4">
        <v>21019897927</v>
      </c>
      <c r="L34" s="37">
        <v>61675671883</v>
      </c>
      <c r="M34" s="69">
        <f t="shared" si="2"/>
        <v>0.34081344045793571</v>
      </c>
      <c r="Q34"/>
    </row>
    <row r="35" spans="2:17" ht="15.75" thickBot="1" x14ac:dyDescent="0.3">
      <c r="B35" s="55"/>
      <c r="C35" s="59"/>
      <c r="D35" s="1">
        <v>2022</v>
      </c>
      <c r="E35" s="39">
        <v>3690</v>
      </c>
      <c r="F35" s="66">
        <f t="shared" si="0"/>
        <v>1.1092617811780173E-3</v>
      </c>
      <c r="G35" s="50">
        <f t="shared" si="1"/>
        <v>3326536.6774660554</v>
      </c>
      <c r="I35" s="3"/>
      <c r="J35" s="1">
        <v>2022</v>
      </c>
      <c r="K35" s="4">
        <v>24274414866</v>
      </c>
      <c r="L35" s="37">
        <v>61675671883</v>
      </c>
      <c r="M35" s="69">
        <f t="shared" si="2"/>
        <v>0.39358168504510266</v>
      </c>
      <c r="Q35"/>
    </row>
    <row r="36" spans="2:17" ht="15.75" thickBot="1" x14ac:dyDescent="0.3">
      <c r="B36" s="55"/>
      <c r="C36" s="60"/>
      <c r="D36" s="34">
        <v>2023</v>
      </c>
      <c r="E36" s="39">
        <v>2440</v>
      </c>
      <c r="F36" s="66">
        <f t="shared" si="0"/>
        <v>5.4619452441491141E-4</v>
      </c>
      <c r="G36" s="53">
        <f t="shared" si="1"/>
        <v>4467272.9054062748</v>
      </c>
      <c r="I36" s="28"/>
      <c r="J36" s="33">
        <v>2023</v>
      </c>
      <c r="K36" s="4">
        <v>-1284104623688</v>
      </c>
      <c r="L36" s="61">
        <v>61675671883</v>
      </c>
      <c r="M36" s="69">
        <f t="shared" si="2"/>
        <v>-20.820277825655026</v>
      </c>
      <c r="Q36"/>
    </row>
    <row r="37" spans="2:17" ht="15.75" thickBot="1" x14ac:dyDescent="0.3">
      <c r="B37" s="8">
        <v>12</v>
      </c>
      <c r="C37" s="56" t="s">
        <v>18</v>
      </c>
      <c r="D37" s="7">
        <v>2021</v>
      </c>
      <c r="E37" s="36">
        <v>990</v>
      </c>
      <c r="F37" s="66">
        <f t="shared" si="0"/>
        <v>58.294833530722997</v>
      </c>
      <c r="G37" s="57">
        <f t="shared" si="1"/>
        <v>16.982637054418252</v>
      </c>
      <c r="I37" s="58" t="s">
        <v>17</v>
      </c>
      <c r="J37" s="10">
        <v>2021</v>
      </c>
      <c r="K37" s="4">
        <v>8036888000000</v>
      </c>
      <c r="L37" s="37">
        <v>1.1520659245E+16</v>
      </c>
      <c r="M37" s="69">
        <f t="shared" si="2"/>
        <v>6.9760660645249383E-4</v>
      </c>
      <c r="Q37"/>
    </row>
    <row r="38" spans="2:17" ht="17.25" thickBot="1" x14ac:dyDescent="0.35">
      <c r="B38" s="11"/>
      <c r="C38" s="3"/>
      <c r="D38" s="1">
        <v>2022</v>
      </c>
      <c r="E38" s="39">
        <v>715</v>
      </c>
      <c r="F38" s="66">
        <f t="shared" si="0"/>
        <v>64.202424755337333</v>
      </c>
      <c r="G38" s="22">
        <f t="shared" si="1"/>
        <v>11.136651033426272</v>
      </c>
      <c r="I38" s="59"/>
      <c r="J38" s="1">
        <v>2022</v>
      </c>
      <c r="K38" s="4">
        <v>12779427000000</v>
      </c>
      <c r="L38" s="68">
        <v>1.152065925E+16</v>
      </c>
      <c r="M38" s="69">
        <f t="shared" si="2"/>
        <v>1.1092617811780173E-3</v>
      </c>
      <c r="Q38"/>
    </row>
    <row r="39" spans="2:17" ht="17.25" thickBot="1" x14ac:dyDescent="0.35">
      <c r="B39" s="11"/>
      <c r="C39" s="3"/>
      <c r="D39" s="1">
        <v>2023</v>
      </c>
      <c r="E39" s="39">
        <v>428</v>
      </c>
      <c r="F39" s="66">
        <f t="shared" si="0"/>
        <v>34.234221012072581</v>
      </c>
      <c r="G39" s="22">
        <f t="shared" si="1"/>
        <v>12.502110091801629</v>
      </c>
      <c r="I39" s="60"/>
      <c r="J39" s="34">
        <v>2023</v>
      </c>
      <c r="K39" s="4">
        <v>6292521000000</v>
      </c>
      <c r="L39" s="67">
        <v>1.152065925E+16</v>
      </c>
      <c r="M39" s="69">
        <f t="shared" si="2"/>
        <v>5.4619452441491141E-4</v>
      </c>
      <c r="Q39"/>
    </row>
    <row r="40" spans="2:17" ht="15.75" thickBot="1" x14ac:dyDescent="0.3">
      <c r="B40" s="8">
        <v>13</v>
      </c>
      <c r="C40" s="9" t="s">
        <v>19</v>
      </c>
      <c r="D40" s="10">
        <v>2021</v>
      </c>
      <c r="E40" s="36">
        <v>620</v>
      </c>
      <c r="F40" s="66">
        <f t="shared" si="0"/>
        <v>9.5471997168236119E-3</v>
      </c>
      <c r="G40" s="22">
        <f t="shared" si="1"/>
        <v>64940.508043155955</v>
      </c>
      <c r="I40" s="56" t="s">
        <v>18</v>
      </c>
      <c r="J40" s="7">
        <v>2021</v>
      </c>
      <c r="K40" s="4">
        <v>361421984159</v>
      </c>
      <c r="L40" s="42">
        <v>6199897354</v>
      </c>
      <c r="M40" s="69">
        <f t="shared" si="2"/>
        <v>58.294833530722997</v>
      </c>
      <c r="Q40"/>
    </row>
    <row r="41" spans="2:17" ht="15.75" thickBot="1" x14ac:dyDescent="0.3">
      <c r="B41" s="11"/>
      <c r="C41" s="3"/>
      <c r="D41" s="1">
        <v>2022</v>
      </c>
      <c r="E41" s="39">
        <v>386</v>
      </c>
      <c r="F41" s="66">
        <f t="shared" si="0"/>
        <v>7.7842993927305362E-3</v>
      </c>
      <c r="G41" s="22">
        <f t="shared" si="1"/>
        <v>49586.993064587274</v>
      </c>
      <c r="I41" s="3"/>
      <c r="J41" s="1">
        <v>2022</v>
      </c>
      <c r="K41" s="4">
        <v>398048443361</v>
      </c>
      <c r="L41" s="42">
        <v>6199897354</v>
      </c>
      <c r="M41" s="69">
        <f t="shared" si="2"/>
        <v>64.202424755337333</v>
      </c>
      <c r="Q41"/>
    </row>
    <row r="42" spans="2:17" ht="15.75" thickBot="1" x14ac:dyDescent="0.3">
      <c r="B42" s="27"/>
      <c r="C42" s="28"/>
      <c r="D42" s="33">
        <v>2023</v>
      </c>
      <c r="E42" s="39">
        <v>278</v>
      </c>
      <c r="F42" s="66">
        <f t="shared" si="0"/>
        <v>1.2239827307655632E-2</v>
      </c>
      <c r="G42" s="22">
        <f t="shared" si="1"/>
        <v>22712.738751315523</v>
      </c>
      <c r="I42" s="3"/>
      <c r="J42" s="1">
        <v>2023</v>
      </c>
      <c r="K42" s="4">
        <v>212248656269</v>
      </c>
      <c r="L42" s="42">
        <v>6199897354</v>
      </c>
      <c r="M42" s="69">
        <f t="shared" si="2"/>
        <v>34.234221012072581</v>
      </c>
      <c r="Q42"/>
    </row>
    <row r="43" spans="2:17" ht="15.75" thickBot="1" x14ac:dyDescent="0.3">
      <c r="B43" s="8">
        <v>14</v>
      </c>
      <c r="C43" s="9" t="s">
        <v>20</v>
      </c>
      <c r="D43" s="10">
        <v>2021</v>
      </c>
      <c r="E43" s="36">
        <v>7230</v>
      </c>
      <c r="F43" s="66">
        <f t="shared" si="0"/>
        <v>3.5106465127843531E-4</v>
      </c>
      <c r="G43" s="32">
        <f t="shared" si="1"/>
        <v>20594497.263313942</v>
      </c>
      <c r="I43" s="9" t="s">
        <v>19</v>
      </c>
      <c r="J43" s="10">
        <v>2021</v>
      </c>
      <c r="K43" s="4">
        <v>94827889000</v>
      </c>
      <c r="L43" s="37">
        <v>9932534336000</v>
      </c>
      <c r="M43" s="69">
        <f t="shared" si="2"/>
        <v>9.5471997168236119E-3</v>
      </c>
      <c r="Q43"/>
    </row>
    <row r="44" spans="2:17" ht="15.75" thickBot="1" x14ac:dyDescent="0.3">
      <c r="B44" s="11"/>
      <c r="C44" s="3"/>
      <c r="D44" s="1">
        <v>2022</v>
      </c>
      <c r="E44" s="39">
        <v>6575</v>
      </c>
      <c r="F44" s="66">
        <f t="shared" si="0"/>
        <v>3.7015006458624908E-4</v>
      </c>
      <c r="G44" s="32">
        <f t="shared" si="1"/>
        <v>17763065.926651895</v>
      </c>
      <c r="I44" s="3"/>
      <c r="J44" s="1">
        <v>2022</v>
      </c>
      <c r="K44" s="4">
        <v>77317821000</v>
      </c>
      <c r="L44" s="37">
        <v>9932534336000</v>
      </c>
      <c r="M44" s="69">
        <f t="shared" si="2"/>
        <v>7.7842993927305362E-3</v>
      </c>
      <c r="Q44"/>
    </row>
    <row r="45" spans="2:17" ht="15.75" thickBot="1" x14ac:dyDescent="0.3">
      <c r="B45" s="11"/>
      <c r="C45" s="3"/>
      <c r="D45" s="1">
        <v>2023</v>
      </c>
      <c r="E45" s="39">
        <v>6400</v>
      </c>
      <c r="F45" s="66">
        <f t="shared" si="0"/>
        <v>3.4001145956907315E-4</v>
      </c>
      <c r="G45" s="32">
        <f t="shared" si="1"/>
        <v>18822894.993337255</v>
      </c>
      <c r="I45" s="28"/>
      <c r="J45" s="33">
        <v>2023</v>
      </c>
      <c r="K45" s="4">
        <v>121572505000</v>
      </c>
      <c r="L45" s="37">
        <v>9932534336000</v>
      </c>
      <c r="M45" s="69">
        <f t="shared" si="2"/>
        <v>1.2239827307655632E-2</v>
      </c>
      <c r="Q45"/>
    </row>
    <row r="46" spans="2:17" ht="15.75" thickBot="1" x14ac:dyDescent="0.3">
      <c r="B46" s="8">
        <v>15</v>
      </c>
      <c r="C46" s="9" t="s">
        <v>21</v>
      </c>
      <c r="D46" s="10">
        <v>2021</v>
      </c>
      <c r="E46" s="36">
        <v>4040</v>
      </c>
      <c r="F46" s="66">
        <f t="shared" si="0"/>
        <v>3.4269372486462208E-7</v>
      </c>
      <c r="G46" s="32">
        <f t="shared" si="1"/>
        <v>11788952370.213268</v>
      </c>
      <c r="I46" s="9" t="s">
        <v>20</v>
      </c>
      <c r="J46" s="10">
        <v>2021</v>
      </c>
      <c r="K46" s="4">
        <v>2082347000000</v>
      </c>
      <c r="L46" s="37">
        <v>5931519999000000</v>
      </c>
      <c r="M46" s="69">
        <f t="shared" si="2"/>
        <v>3.5106465127843531E-4</v>
      </c>
      <c r="Q46"/>
    </row>
    <row r="47" spans="2:17" ht="15.75" thickBot="1" x14ac:dyDescent="0.3">
      <c r="B47" s="11"/>
      <c r="C47" s="3"/>
      <c r="D47" s="1">
        <v>2022</v>
      </c>
      <c r="E47" s="39">
        <v>3750</v>
      </c>
      <c r="F47" s="66">
        <f t="shared" si="0"/>
        <v>2.7942035773102212E-7</v>
      </c>
      <c r="G47" s="32">
        <f t="shared" si="1"/>
        <v>13420639893.424856</v>
      </c>
      <c r="I47" s="3"/>
      <c r="J47" s="1">
        <v>2022</v>
      </c>
      <c r="K47" s="4">
        <v>2499083000000</v>
      </c>
      <c r="L47" s="40">
        <v>6751540089000000</v>
      </c>
      <c r="M47" s="69">
        <f t="shared" si="2"/>
        <v>3.7015006458624908E-4</v>
      </c>
      <c r="Q47"/>
    </row>
    <row r="48" spans="2:17" ht="15.75" thickBot="1" x14ac:dyDescent="0.3">
      <c r="B48" s="11"/>
      <c r="C48" s="3"/>
      <c r="D48" s="1">
        <v>2023</v>
      </c>
      <c r="E48" s="39">
        <v>3950</v>
      </c>
      <c r="F48" s="66">
        <f t="shared" si="0"/>
        <v>3.2512900584540325E-7</v>
      </c>
      <c r="G48" s="32">
        <f t="shared" si="1"/>
        <v>12149023707.463984</v>
      </c>
      <c r="I48" s="3"/>
      <c r="J48" s="1">
        <v>2023</v>
      </c>
      <c r="K48" s="4">
        <v>2295601000000</v>
      </c>
      <c r="L48" s="40">
        <v>6751540089000000</v>
      </c>
      <c r="M48" s="69">
        <f t="shared" si="2"/>
        <v>3.4001145956907315E-4</v>
      </c>
      <c r="Q48"/>
    </row>
    <row r="49" spans="2:19" ht="15.75" thickBot="1" x14ac:dyDescent="0.3">
      <c r="B49" s="8">
        <v>16</v>
      </c>
      <c r="C49" s="9" t="s">
        <v>22</v>
      </c>
      <c r="D49" s="10">
        <v>2021</v>
      </c>
      <c r="E49" s="36">
        <v>1105</v>
      </c>
      <c r="F49" s="66">
        <f t="shared" si="0"/>
        <v>2.3904788901011671E-2</v>
      </c>
      <c r="G49" s="32">
        <f t="shared" si="1"/>
        <v>46225.047398483213</v>
      </c>
      <c r="I49" s="9" t="s">
        <v>21</v>
      </c>
      <c r="J49" s="10">
        <v>2021</v>
      </c>
      <c r="K49" s="4">
        <v>33948000000</v>
      </c>
      <c r="L49" s="37">
        <v>9.90622166E+16</v>
      </c>
      <c r="M49" s="69">
        <f t="shared" si="2"/>
        <v>3.4269372486462208E-7</v>
      </c>
      <c r="Q49"/>
    </row>
    <row r="50" spans="2:19" ht="15.75" thickBot="1" x14ac:dyDescent="0.3">
      <c r="B50" s="11"/>
      <c r="C50" s="3"/>
      <c r="D50" s="1">
        <v>2022</v>
      </c>
      <c r="E50" s="39">
        <v>680</v>
      </c>
      <c r="F50" s="66">
        <f t="shared" si="0"/>
        <v>1.4031776180291203E-3</v>
      </c>
      <c r="G50" s="32">
        <f t="shared" si="1"/>
        <v>484614.34337522899</v>
      </c>
      <c r="I50" s="3"/>
      <c r="J50" s="1">
        <v>2022</v>
      </c>
      <c r="K50" s="4">
        <v>27680000000</v>
      </c>
      <c r="L50" s="37">
        <v>9.90622166E+16</v>
      </c>
      <c r="M50" s="69">
        <f t="shared" si="2"/>
        <v>2.7942035773102212E-7</v>
      </c>
      <c r="Q50"/>
    </row>
    <row r="51" spans="2:19" ht="15.75" thickBot="1" x14ac:dyDescent="0.3">
      <c r="B51" s="27"/>
      <c r="C51" s="28"/>
      <c r="D51" s="33">
        <v>2023</v>
      </c>
      <c r="E51" s="45">
        <v>204</v>
      </c>
      <c r="F51" s="66">
        <f t="shared" si="0"/>
        <v>-8.7230562045459436E-4</v>
      </c>
      <c r="G51" s="32">
        <f t="shared" si="1"/>
        <v>-233862.98931982944</v>
      </c>
      <c r="I51" s="3"/>
      <c r="J51" s="1">
        <v>2023</v>
      </c>
      <c r="K51" s="4">
        <v>32208000000</v>
      </c>
      <c r="L51" s="37">
        <v>9.90622166E+16</v>
      </c>
      <c r="M51" s="69">
        <f t="shared" si="2"/>
        <v>3.2512900584540325E-7</v>
      </c>
      <c r="Q51"/>
    </row>
    <row r="52" spans="2:19" ht="15.75" thickBot="1" x14ac:dyDescent="0.3">
      <c r="B52" s="8">
        <v>17</v>
      </c>
      <c r="C52" s="9" t="s">
        <v>23</v>
      </c>
      <c r="D52" s="10">
        <v>2021</v>
      </c>
      <c r="E52" s="36">
        <v>246</v>
      </c>
      <c r="F52" s="66">
        <f>S55</f>
        <v>9.343614209823258</v>
      </c>
      <c r="G52" s="32">
        <f t="shared" si="1"/>
        <v>26.328141817046756</v>
      </c>
      <c r="I52" s="9" t="s">
        <v>22</v>
      </c>
      <c r="J52" s="10">
        <v>2021</v>
      </c>
      <c r="K52" s="4">
        <v>214424794000</v>
      </c>
      <c r="L52" s="37">
        <v>8969951372000</v>
      </c>
      <c r="M52" s="69">
        <f t="shared" si="2"/>
        <v>2.3904788901011671E-2</v>
      </c>
      <c r="Q52"/>
    </row>
    <row r="53" spans="2:19" ht="15.75" thickBot="1" x14ac:dyDescent="0.3">
      <c r="B53" s="11"/>
      <c r="C53" s="3"/>
      <c r="D53" s="1">
        <v>2022</v>
      </c>
      <c r="E53" s="39">
        <v>191</v>
      </c>
      <c r="F53" s="66">
        <f>S56</f>
        <v>19.627181762018342</v>
      </c>
      <c r="G53" s="32">
        <f t="shared" si="1"/>
        <v>9.7314022112749168</v>
      </c>
      <c r="I53" s="3"/>
      <c r="J53" s="1">
        <v>2022</v>
      </c>
      <c r="K53" s="4">
        <v>12586435000</v>
      </c>
      <c r="L53" s="37">
        <v>8969951372000</v>
      </c>
      <c r="M53" s="69">
        <f t="shared" si="2"/>
        <v>1.4031776180291203E-3</v>
      </c>
      <c r="Q53"/>
    </row>
    <row r="54" spans="2:19" ht="15.75" thickBot="1" x14ac:dyDescent="0.3">
      <c r="B54" s="29"/>
      <c r="C54" s="30"/>
      <c r="D54" s="34">
        <v>2023</v>
      </c>
      <c r="E54" s="51">
        <v>108</v>
      </c>
      <c r="F54" s="66">
        <f>S57</f>
        <v>2.2737468776485241</v>
      </c>
      <c r="G54" s="32">
        <f t="shared" si="1"/>
        <v>47.498690844467269</v>
      </c>
      <c r="I54" s="28"/>
      <c r="J54" s="33">
        <v>2023</v>
      </c>
      <c r="K54" s="4">
        <v>-7824538997</v>
      </c>
      <c r="L54" s="37">
        <v>8969951372000</v>
      </c>
      <c r="M54" s="69">
        <f t="shared" si="2"/>
        <v>-8.7230562045459436E-4</v>
      </c>
      <c r="Q54"/>
    </row>
    <row r="55" spans="2:19" ht="15.75" thickBot="1" x14ac:dyDescent="0.3">
      <c r="O55" s="9" t="s">
        <v>23</v>
      </c>
      <c r="P55" s="10">
        <v>2021</v>
      </c>
      <c r="Q55" s="4">
        <v>81433957569</v>
      </c>
      <c r="R55" s="37">
        <v>8715466600</v>
      </c>
      <c r="S55" s="69">
        <f t="shared" si="2"/>
        <v>9.343614209823258</v>
      </c>
    </row>
    <row r="56" spans="2:19" ht="15.75" thickBot="1" x14ac:dyDescent="0.3">
      <c r="O56" s="3"/>
      <c r="P56" s="1">
        <v>2022</v>
      </c>
      <c r="Q56" s="4">
        <v>171060047099</v>
      </c>
      <c r="R56" s="37">
        <v>8715466600</v>
      </c>
      <c r="S56" s="69">
        <f t="shared" si="2"/>
        <v>19.627181762018342</v>
      </c>
    </row>
    <row r="57" spans="2:19" ht="15.75" thickBot="1" x14ac:dyDescent="0.3">
      <c r="O57" s="30"/>
      <c r="P57" s="34">
        <v>2023</v>
      </c>
      <c r="Q57" s="4">
        <v>19816764969</v>
      </c>
      <c r="R57" s="37">
        <v>8715466600</v>
      </c>
      <c r="S57" s="69">
        <f t="shared" si="2"/>
        <v>2.2737468776485241</v>
      </c>
    </row>
  </sheetData>
  <mergeCells count="3">
    <mergeCell ref="I3:M3"/>
    <mergeCell ref="I4:M4"/>
    <mergeCell ref="B1:G2"/>
  </mergeCells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0A545-EE2D-4E4C-A5C4-54993097026E}">
  <sheetPr>
    <tabColor rgb="FF00B0F0"/>
  </sheetPr>
  <dimension ref="B1:S57"/>
  <sheetViews>
    <sheetView topLeftCell="A32" zoomScale="85" zoomScaleNormal="85" workbookViewId="0">
      <selection activeCell="G4" sqref="G4:G54"/>
    </sheetView>
  </sheetViews>
  <sheetFormatPr defaultRowHeight="15" x14ac:dyDescent="0.25"/>
  <cols>
    <col min="1" max="1" width="6.140625" customWidth="1"/>
    <col min="2" max="2" width="13.85546875" customWidth="1"/>
    <col min="3" max="3" width="11.42578125" customWidth="1"/>
    <col min="4" max="4" width="27.140625" style="4" customWidth="1"/>
    <col min="5" max="5" width="25.42578125" customWidth="1"/>
    <col min="6" max="6" width="27.7109375" customWidth="1"/>
    <col min="7" max="7" width="25.28515625" customWidth="1"/>
    <col min="8" max="8" width="5.140625" customWidth="1"/>
    <col min="9" max="9" width="12.5703125" customWidth="1"/>
    <col min="10" max="10" width="9.85546875" customWidth="1"/>
    <col min="11" max="11" width="26.5703125" customWidth="1"/>
    <col min="12" max="12" width="35.7109375" customWidth="1"/>
    <col min="13" max="13" width="23.42578125" customWidth="1"/>
    <col min="14" max="15" width="9.5703125" customWidth="1"/>
    <col min="16" max="16" width="13" customWidth="1"/>
    <col min="17" max="17" width="29.5703125" style="4" customWidth="1"/>
    <col min="18" max="18" width="33.85546875" customWidth="1"/>
    <col min="19" max="19" width="21" customWidth="1"/>
  </cols>
  <sheetData>
    <row r="1" spans="2:17" x14ac:dyDescent="0.25">
      <c r="B1" s="93" t="s">
        <v>53</v>
      </c>
      <c r="C1" s="94"/>
      <c r="D1" s="94"/>
      <c r="E1" s="94"/>
      <c r="F1" s="94"/>
      <c r="G1" s="95"/>
      <c r="H1" s="15"/>
      <c r="K1" s="4"/>
      <c r="Q1"/>
    </row>
    <row r="2" spans="2:17" ht="15.75" thickBot="1" x14ac:dyDescent="0.3">
      <c r="B2" s="96"/>
      <c r="C2" s="97"/>
      <c r="D2" s="97"/>
      <c r="E2" s="97"/>
      <c r="F2" s="97"/>
      <c r="G2" s="98"/>
      <c r="H2" s="15"/>
      <c r="K2" s="4"/>
      <c r="Q2"/>
    </row>
    <row r="3" spans="2:17" ht="15.75" thickBot="1" x14ac:dyDescent="0.3">
      <c r="B3" s="6" t="s">
        <v>0</v>
      </c>
      <c r="C3" s="6" t="s">
        <v>1</v>
      </c>
      <c r="D3" s="6" t="s">
        <v>2</v>
      </c>
      <c r="E3" s="65" t="s">
        <v>4</v>
      </c>
      <c r="F3" s="64" t="s">
        <v>63</v>
      </c>
      <c r="G3" s="21" t="s">
        <v>52</v>
      </c>
      <c r="H3" s="16"/>
      <c r="I3" s="88" t="s">
        <v>3</v>
      </c>
      <c r="J3" s="88"/>
      <c r="K3" s="88"/>
      <c r="L3" s="88"/>
      <c r="M3" s="88"/>
      <c r="Q3"/>
    </row>
    <row r="4" spans="2:17" ht="15.75" thickBot="1" x14ac:dyDescent="0.3">
      <c r="B4" s="8">
        <v>1</v>
      </c>
      <c r="C4" s="9" t="s">
        <v>7</v>
      </c>
      <c r="D4" s="25">
        <v>2021</v>
      </c>
      <c r="E4" s="37">
        <v>820</v>
      </c>
      <c r="F4" s="70">
        <f>M7</f>
        <v>1588.8645109668912</v>
      </c>
      <c r="G4" s="22">
        <f>SUM(E4/F4)</f>
        <v>0.51609183435093242</v>
      </c>
      <c r="I4" s="89" t="s">
        <v>59</v>
      </c>
      <c r="J4" s="89"/>
      <c r="K4" s="89"/>
      <c r="L4" s="89"/>
      <c r="M4" s="89"/>
      <c r="Q4"/>
    </row>
    <row r="5" spans="2:17" ht="15.75" thickBot="1" x14ac:dyDescent="0.3">
      <c r="B5" s="11"/>
      <c r="C5" s="3"/>
      <c r="D5" s="26">
        <v>2022</v>
      </c>
      <c r="E5" s="40">
        <v>484</v>
      </c>
      <c r="F5" s="70">
        <f t="shared" ref="F5:F51" si="0">M8</f>
        <v>1049.5006946154983</v>
      </c>
      <c r="G5" s="22">
        <f t="shared" ref="G5:G54" si="1">SUM(E5/F5)</f>
        <v>0.46117168143211307</v>
      </c>
      <c r="K5" s="4"/>
      <c r="Q5"/>
    </row>
    <row r="6" spans="2:17" ht="15.75" thickBot="1" x14ac:dyDescent="0.3">
      <c r="B6" s="11"/>
      <c r="C6" s="3"/>
      <c r="D6" s="26">
        <v>2023</v>
      </c>
      <c r="E6" s="40">
        <v>312</v>
      </c>
      <c r="F6" s="70">
        <f t="shared" si="0"/>
        <v>1063.773480171978</v>
      </c>
      <c r="G6" s="22">
        <f t="shared" si="1"/>
        <v>0.29329552373270257</v>
      </c>
      <c r="K6" s="63" t="s">
        <v>60</v>
      </c>
      <c r="L6" s="63" t="s">
        <v>61</v>
      </c>
      <c r="M6" s="5" t="s">
        <v>62</v>
      </c>
      <c r="Q6"/>
    </row>
    <row r="7" spans="2:17" ht="15.75" thickBot="1" x14ac:dyDescent="0.3">
      <c r="B7" s="8">
        <v>2</v>
      </c>
      <c r="C7" s="9" t="s">
        <v>8</v>
      </c>
      <c r="D7" s="25">
        <v>2021</v>
      </c>
      <c r="E7" s="36">
        <v>6750</v>
      </c>
      <c r="F7" s="70">
        <f t="shared" si="0"/>
        <v>6.8913235498465671E-3</v>
      </c>
      <c r="G7" s="22">
        <f t="shared" si="1"/>
        <v>979492.53886799235</v>
      </c>
      <c r="I7" s="9" t="s">
        <v>7</v>
      </c>
      <c r="J7" s="25">
        <v>2021</v>
      </c>
      <c r="K7" s="4">
        <v>5657707202425</v>
      </c>
      <c r="L7" s="31">
        <v>3560849376</v>
      </c>
      <c r="M7">
        <f>K7/L7</f>
        <v>1588.8645109668912</v>
      </c>
      <c r="Q7"/>
    </row>
    <row r="8" spans="2:17" ht="15.75" thickBot="1" x14ac:dyDescent="0.3">
      <c r="B8" s="11"/>
      <c r="C8" s="3"/>
      <c r="D8" s="26">
        <v>2022</v>
      </c>
      <c r="E8" s="39">
        <v>4613</v>
      </c>
      <c r="F8" s="70">
        <f t="shared" si="0"/>
        <v>7.593780298444576E-3</v>
      </c>
      <c r="G8" s="22">
        <f t="shared" si="1"/>
        <v>607470.82726963738</v>
      </c>
      <c r="I8" s="3"/>
      <c r="J8" s="26">
        <v>2022</v>
      </c>
      <c r="K8" s="4">
        <v>8823791463516</v>
      </c>
      <c r="L8" s="43">
        <v>8407608979</v>
      </c>
      <c r="M8">
        <f t="shared" ref="M8:S57" si="2">K8/L8</f>
        <v>1049.5006946154983</v>
      </c>
      <c r="Q8"/>
    </row>
    <row r="9" spans="2:17" ht="15.75" thickBot="1" x14ac:dyDescent="0.3">
      <c r="B9" s="11"/>
      <c r="C9" s="3"/>
      <c r="D9" s="26">
        <v>2023</v>
      </c>
      <c r="E9" s="39">
        <v>5375</v>
      </c>
      <c r="F9" s="70">
        <f t="shared" si="0"/>
        <v>4.1905290899383234E-3</v>
      </c>
      <c r="G9" s="22">
        <f t="shared" si="1"/>
        <v>1282654.2626575849</v>
      </c>
      <c r="I9" s="3"/>
      <c r="J9" s="26">
        <v>2023</v>
      </c>
      <c r="K9" s="4">
        <v>8943791463516</v>
      </c>
      <c r="L9" s="43">
        <v>8407608979</v>
      </c>
      <c r="M9">
        <f t="shared" si="2"/>
        <v>1063.773480171978</v>
      </c>
      <c r="Q9"/>
    </row>
    <row r="10" spans="2:17" ht="15.75" thickBot="1" x14ac:dyDescent="0.3">
      <c r="B10" s="8">
        <v>3</v>
      </c>
      <c r="C10" s="9" t="s">
        <v>9</v>
      </c>
      <c r="D10" s="25">
        <v>2021</v>
      </c>
      <c r="E10" s="36">
        <v>4110</v>
      </c>
      <c r="F10" s="70">
        <f t="shared" si="0"/>
        <v>1.9252357228005061</v>
      </c>
      <c r="G10" s="22">
        <f t="shared" si="1"/>
        <v>2134.803521109337</v>
      </c>
      <c r="I10" s="9" t="s">
        <v>8</v>
      </c>
      <c r="J10" s="25">
        <v>2021</v>
      </c>
      <c r="K10" s="4">
        <v>126519977000000</v>
      </c>
      <c r="L10" s="43">
        <v>1.8359314591E+16</v>
      </c>
      <c r="M10">
        <f t="shared" si="2"/>
        <v>6.8913235498465671E-3</v>
      </c>
      <c r="Q10"/>
    </row>
    <row r="11" spans="2:17" ht="15.75" thickBot="1" x14ac:dyDescent="0.3">
      <c r="B11" s="11"/>
      <c r="C11" s="3"/>
      <c r="D11" s="26">
        <v>2022</v>
      </c>
      <c r="E11" s="39">
        <v>4940</v>
      </c>
      <c r="F11" s="70">
        <f t="shared" si="0"/>
        <v>2.0220502439327808</v>
      </c>
      <c r="G11" s="22">
        <f t="shared" si="1"/>
        <v>2443.0649113802242</v>
      </c>
      <c r="I11" s="3"/>
      <c r="J11" s="26">
        <v>2022</v>
      </c>
      <c r="K11" s="4">
        <v>140197662000000</v>
      </c>
      <c r="L11" s="43">
        <v>1.8462169893E+16</v>
      </c>
      <c r="M11">
        <f t="shared" si="2"/>
        <v>7.593780298444576E-3</v>
      </c>
      <c r="Q11"/>
    </row>
    <row r="12" spans="2:17" ht="17.25" thickBot="1" x14ac:dyDescent="0.35">
      <c r="B12" s="11"/>
      <c r="C12" s="3"/>
      <c r="D12" s="26">
        <v>2023</v>
      </c>
      <c r="E12" s="39">
        <v>5725</v>
      </c>
      <c r="F12" s="70">
        <f t="shared" si="0"/>
        <v>2.1092038540892499</v>
      </c>
      <c r="G12" s="22">
        <f t="shared" si="1"/>
        <v>2714.2943006199102</v>
      </c>
      <c r="I12" s="3"/>
      <c r="J12" s="26">
        <v>2023</v>
      </c>
      <c r="K12" s="4">
        <v>154732520000000</v>
      </c>
      <c r="L12" s="62">
        <v>3.6924339786E+16</v>
      </c>
      <c r="M12">
        <f t="shared" si="2"/>
        <v>4.1905290899383234E-3</v>
      </c>
      <c r="Q12"/>
    </row>
    <row r="13" spans="2:17" ht="15.75" thickBot="1" x14ac:dyDescent="0.3">
      <c r="B13" s="8">
        <v>4</v>
      </c>
      <c r="C13" s="9" t="s">
        <v>10</v>
      </c>
      <c r="D13" s="25">
        <v>2021</v>
      </c>
      <c r="E13" s="36">
        <v>1668</v>
      </c>
      <c r="F13" s="70">
        <f t="shared" si="0"/>
        <v>2.0214019830028327E-3</v>
      </c>
      <c r="G13" s="22">
        <f t="shared" si="1"/>
        <v>825169.86429495481</v>
      </c>
      <c r="I13" s="9" t="s">
        <v>9</v>
      </c>
      <c r="J13" s="25">
        <v>2021</v>
      </c>
      <c r="K13" s="4">
        <v>291786804000000</v>
      </c>
      <c r="L13" s="43">
        <v>151559001604000</v>
      </c>
      <c r="M13">
        <f t="shared" si="2"/>
        <v>1.9252357228005061</v>
      </c>
      <c r="Q13"/>
    </row>
    <row r="14" spans="2:17" ht="15.75" thickBot="1" x14ac:dyDescent="0.3">
      <c r="B14" s="11"/>
      <c r="C14" s="3"/>
      <c r="D14" s="26">
        <v>2022</v>
      </c>
      <c r="E14" s="39">
        <v>1350</v>
      </c>
      <c r="F14" s="70">
        <f t="shared" si="0"/>
        <v>2.0643642517350707E-3</v>
      </c>
      <c r="G14" s="22">
        <f t="shared" si="1"/>
        <v>653954.35852240853</v>
      </c>
      <c r="I14" s="3"/>
      <c r="J14" s="26">
        <v>2022</v>
      </c>
      <c r="K14" s="4">
        <v>303395317000000</v>
      </c>
      <c r="L14" s="43">
        <v>150043411587000</v>
      </c>
      <c r="M14">
        <f t="shared" si="2"/>
        <v>2.0220502439327808</v>
      </c>
      <c r="Q14"/>
    </row>
    <row r="15" spans="2:17" ht="15.75" thickBot="1" x14ac:dyDescent="0.3">
      <c r="B15" s="11"/>
      <c r="C15" s="3"/>
      <c r="D15" s="26">
        <v>2023</v>
      </c>
      <c r="E15" s="39">
        <v>1250</v>
      </c>
      <c r="F15" s="70">
        <f t="shared" si="0"/>
        <v>2.1936758817054686E-3</v>
      </c>
      <c r="G15" s="22">
        <f t="shared" si="1"/>
        <v>569819.82179983228</v>
      </c>
      <c r="I15" s="3"/>
      <c r="J15" s="26">
        <v>2023</v>
      </c>
      <c r="K15" s="4">
        <v>316472142000000</v>
      </c>
      <c r="L15" s="43">
        <v>150043411587000</v>
      </c>
      <c r="M15">
        <f t="shared" si="2"/>
        <v>2.1092038540892499</v>
      </c>
      <c r="Q15"/>
    </row>
    <row r="16" spans="2:17" ht="15.75" thickBot="1" x14ac:dyDescent="0.3">
      <c r="B16" s="8">
        <v>5</v>
      </c>
      <c r="C16" s="9" t="s">
        <v>11</v>
      </c>
      <c r="D16" s="25">
        <v>2021</v>
      </c>
      <c r="E16" s="36">
        <v>1331</v>
      </c>
      <c r="F16" s="70">
        <f t="shared" si="0"/>
        <v>1.7646037100820001E-3</v>
      </c>
      <c r="G16" s="22">
        <f t="shared" si="1"/>
        <v>754277.00417684671</v>
      </c>
      <c r="I16" s="9" t="s">
        <v>10</v>
      </c>
      <c r="J16" s="25">
        <v>2021</v>
      </c>
      <c r="K16" s="4">
        <v>21406647000000</v>
      </c>
      <c r="L16" s="43">
        <v>1.059E+16</v>
      </c>
      <c r="M16">
        <f t="shared" si="2"/>
        <v>2.0214019830028327E-3</v>
      </c>
      <c r="Q16"/>
    </row>
    <row r="17" spans="2:17" ht="15.75" thickBot="1" x14ac:dyDescent="0.3">
      <c r="B17" s="11"/>
      <c r="C17" s="3"/>
      <c r="D17" s="26">
        <v>2022</v>
      </c>
      <c r="E17" s="39">
        <v>1345</v>
      </c>
      <c r="F17" s="70">
        <f t="shared" si="0"/>
        <v>1.415674103122843E-3</v>
      </c>
      <c r="G17" s="22">
        <f t="shared" si="1"/>
        <v>950077.42038443557</v>
      </c>
      <c r="I17" s="3"/>
      <c r="J17" s="26">
        <v>2022</v>
      </c>
      <c r="K17" s="4">
        <v>25909354000000</v>
      </c>
      <c r="L17" s="43">
        <v>1.2550766648E+16</v>
      </c>
      <c r="M17">
        <f t="shared" si="2"/>
        <v>2.0643642517350707E-3</v>
      </c>
      <c r="Q17"/>
    </row>
    <row r="18" spans="2:17" ht="15.75" thickBot="1" x14ac:dyDescent="0.3">
      <c r="B18" s="11"/>
      <c r="C18" s="3"/>
      <c r="D18" s="26">
        <v>2023</v>
      </c>
      <c r="E18" s="39">
        <v>1150</v>
      </c>
      <c r="F18" s="70">
        <f t="shared" si="0"/>
        <v>1.483168009333432E-3</v>
      </c>
      <c r="G18" s="22">
        <f t="shared" si="1"/>
        <v>775367.31696150533</v>
      </c>
      <c r="I18" s="3"/>
      <c r="J18" s="26">
        <v>2023</v>
      </c>
      <c r="K18" s="4">
        <v>30479152000000</v>
      </c>
      <c r="L18" s="43">
        <v>1.3894099969E+16</v>
      </c>
      <c r="M18">
        <f t="shared" si="2"/>
        <v>2.1936758817054686E-3</v>
      </c>
      <c r="Q18"/>
    </row>
    <row r="19" spans="2:17" ht="15.75" thickBot="1" x14ac:dyDescent="0.3">
      <c r="B19" s="8">
        <v>6</v>
      </c>
      <c r="C19" s="9" t="s">
        <v>12</v>
      </c>
      <c r="D19" s="25">
        <v>2021</v>
      </c>
      <c r="E19" s="36">
        <v>750</v>
      </c>
      <c r="F19" s="70">
        <f t="shared" si="0"/>
        <v>9.1422856633386099E-4</v>
      </c>
      <c r="G19" s="22">
        <f t="shared" si="1"/>
        <v>820363.77730742726</v>
      </c>
      <c r="I19" s="9" t="s">
        <v>11</v>
      </c>
      <c r="J19" s="25">
        <v>2021</v>
      </c>
      <c r="K19" s="4">
        <v>13084033000000</v>
      </c>
      <c r="L19" s="43">
        <v>7414714661000000</v>
      </c>
      <c r="M19">
        <f t="shared" si="2"/>
        <v>1.7646037100820001E-3</v>
      </c>
      <c r="Q19"/>
    </row>
    <row r="20" spans="2:17" ht="15.75" thickBot="1" x14ac:dyDescent="0.3">
      <c r="B20" s="11"/>
      <c r="C20" s="3"/>
      <c r="D20" s="26">
        <v>2022</v>
      </c>
      <c r="E20" s="39">
        <v>710</v>
      </c>
      <c r="F20" s="70">
        <f t="shared" si="0"/>
        <v>7.6996951380355495E-4</v>
      </c>
      <c r="G20" s="22">
        <f t="shared" si="1"/>
        <v>922114.43085932988</v>
      </c>
      <c r="I20" s="3"/>
      <c r="J20" s="26">
        <v>2022</v>
      </c>
      <c r="K20" s="4">
        <v>14745986000000</v>
      </c>
      <c r="L20" s="43">
        <v>1.0416229249E+16</v>
      </c>
      <c r="M20">
        <f t="shared" si="2"/>
        <v>1.415674103122843E-3</v>
      </c>
      <c r="Q20"/>
    </row>
    <row r="21" spans="2:17" ht="15.75" thickBot="1" x14ac:dyDescent="0.3">
      <c r="B21" s="11"/>
      <c r="C21" s="3"/>
      <c r="D21" s="26">
        <v>2023</v>
      </c>
      <c r="E21" s="39">
        <v>625</v>
      </c>
      <c r="F21" s="70">
        <f t="shared" si="0"/>
        <v>1.0390517659132233E-3</v>
      </c>
      <c r="G21" s="22">
        <f t="shared" si="1"/>
        <v>601509.9733271586</v>
      </c>
      <c r="I21" s="3"/>
      <c r="J21" s="26">
        <v>2023</v>
      </c>
      <c r="K21" s="4">
        <v>15449018000000</v>
      </c>
      <c r="L21" s="43">
        <v>1.0416229249E+16</v>
      </c>
      <c r="M21">
        <f t="shared" si="2"/>
        <v>1.483168009333432E-3</v>
      </c>
      <c r="Q21"/>
    </row>
    <row r="22" spans="2:17" ht="15.75" thickBot="1" x14ac:dyDescent="0.3">
      <c r="B22" s="8">
        <v>7</v>
      </c>
      <c r="C22" s="9" t="s">
        <v>13</v>
      </c>
      <c r="D22" s="25">
        <v>2021</v>
      </c>
      <c r="E22" s="36">
        <v>3550</v>
      </c>
      <c r="F22" s="70">
        <f t="shared" si="0"/>
        <v>4.7595274715985549E-3</v>
      </c>
      <c r="G22" s="22">
        <f t="shared" si="1"/>
        <v>745872.36257881753</v>
      </c>
      <c r="I22" s="9" t="s">
        <v>12</v>
      </c>
      <c r="J22" s="25">
        <v>2021</v>
      </c>
      <c r="K22" s="4">
        <v>10910539000000</v>
      </c>
      <c r="L22" s="43">
        <v>1.1934147982E+16</v>
      </c>
      <c r="M22">
        <f t="shared" si="2"/>
        <v>9.1422856633386099E-4</v>
      </c>
      <c r="Q22"/>
    </row>
    <row r="23" spans="2:17" ht="15.75" thickBot="1" x14ac:dyDescent="0.3">
      <c r="B23" s="11"/>
      <c r="C23" s="3"/>
      <c r="D23" s="26">
        <v>2022</v>
      </c>
      <c r="E23" s="39">
        <v>4963</v>
      </c>
      <c r="F23" s="70">
        <f t="shared" si="0"/>
        <v>5.4598583335696907E-3</v>
      </c>
      <c r="G23" s="22">
        <f t="shared" si="1"/>
        <v>908997.94404650026</v>
      </c>
      <c r="I23" s="3"/>
      <c r="J23" s="26">
        <v>2022</v>
      </c>
      <c r="K23" s="4">
        <v>11445861000000</v>
      </c>
      <c r="L23" s="43">
        <v>1.4865343101E+16</v>
      </c>
      <c r="M23">
        <f t="shared" si="2"/>
        <v>7.6996951380355495E-4</v>
      </c>
      <c r="Q23"/>
    </row>
    <row r="24" spans="2:17" ht="15.75" thickBot="1" x14ac:dyDescent="0.3">
      <c r="B24" s="11"/>
      <c r="C24" s="3"/>
      <c r="D24" s="26">
        <v>2023</v>
      </c>
      <c r="E24" s="39">
        <v>6050</v>
      </c>
      <c r="F24" s="70">
        <f t="shared" si="0"/>
        <v>3.1114173377970312E-3</v>
      </c>
      <c r="G24" s="22">
        <f t="shared" si="1"/>
        <v>1944451.464773146</v>
      </c>
      <c r="I24" s="3"/>
      <c r="J24" s="26">
        <v>2023</v>
      </c>
      <c r="K24" s="4">
        <v>15445861000000</v>
      </c>
      <c r="L24" s="43">
        <v>1.4865343101E+16</v>
      </c>
      <c r="M24">
        <f t="shared" si="2"/>
        <v>1.0390517659132233E-3</v>
      </c>
      <c r="Q24"/>
    </row>
    <row r="25" spans="2:17" ht="15.75" thickBot="1" x14ac:dyDescent="0.3">
      <c r="B25" s="8">
        <v>8</v>
      </c>
      <c r="C25" s="9" t="s">
        <v>14</v>
      </c>
      <c r="D25" s="25">
        <v>2021</v>
      </c>
      <c r="E25" s="36">
        <v>276</v>
      </c>
      <c r="F25" s="70">
        <f t="shared" si="0"/>
        <v>5.1765897102144277E-4</v>
      </c>
      <c r="G25" s="22">
        <f t="shared" si="1"/>
        <v>533169.54877725348</v>
      </c>
      <c r="I25" s="9" t="s">
        <v>13</v>
      </c>
      <c r="J25" s="25">
        <v>2021</v>
      </c>
      <c r="K25" s="4">
        <v>222111282000000</v>
      </c>
      <c r="L25" s="43">
        <v>4.6666666665E+16</v>
      </c>
      <c r="M25">
        <f t="shared" si="2"/>
        <v>4.7595274715985549E-3</v>
      </c>
      <c r="Q25"/>
    </row>
    <row r="26" spans="2:17" ht="15.75" thickBot="1" x14ac:dyDescent="0.3">
      <c r="B26" s="11"/>
      <c r="C26" s="3"/>
      <c r="D26" s="26">
        <v>2022</v>
      </c>
      <c r="E26" s="39">
        <v>312</v>
      </c>
      <c r="F26" s="70">
        <f t="shared" si="0"/>
        <v>5.6411742138795648E-4</v>
      </c>
      <c r="G26" s="22">
        <f t="shared" si="1"/>
        <v>553076.34221321181</v>
      </c>
      <c r="I26" s="3"/>
      <c r="J26" s="26">
        <v>2022</v>
      </c>
      <c r="K26" s="4">
        <v>252245455000000</v>
      </c>
      <c r="L26" s="43">
        <v>4.6199999998E+16</v>
      </c>
      <c r="M26">
        <f t="shared" si="2"/>
        <v>5.4598583335696907E-3</v>
      </c>
      <c r="Q26"/>
    </row>
    <row r="27" spans="2:17" ht="15.75" thickBot="1" x14ac:dyDescent="0.3">
      <c r="B27" s="11"/>
      <c r="C27" s="3"/>
      <c r="D27" s="26">
        <v>2023</v>
      </c>
      <c r="E27" s="39">
        <v>388</v>
      </c>
      <c r="F27" s="70">
        <f t="shared" si="0"/>
        <v>6.0506515037336438E-4</v>
      </c>
      <c r="G27" s="22">
        <f t="shared" si="1"/>
        <v>641253.2596871244</v>
      </c>
      <c r="I27" s="3"/>
      <c r="J27" s="26">
        <v>2023</v>
      </c>
      <c r="K27" s="4">
        <v>287494962000000</v>
      </c>
      <c r="L27" s="43">
        <v>9.2399999996E+16</v>
      </c>
      <c r="M27">
        <f t="shared" si="2"/>
        <v>3.1114173377970312E-3</v>
      </c>
      <c r="Q27"/>
    </row>
    <row r="28" spans="2:17" ht="15.75" thickBot="1" x14ac:dyDescent="0.3">
      <c r="B28" s="8">
        <v>9</v>
      </c>
      <c r="C28" s="9" t="s">
        <v>15</v>
      </c>
      <c r="D28" s="25">
        <v>2021</v>
      </c>
      <c r="E28" s="36">
        <v>3890</v>
      </c>
      <c r="F28" s="70">
        <f t="shared" si="0"/>
        <v>3.5134703139280661</v>
      </c>
      <c r="G28" s="22">
        <f t="shared" si="1"/>
        <v>1107.1674590729565</v>
      </c>
      <c r="I28" s="9" t="s">
        <v>14</v>
      </c>
      <c r="J28" s="25">
        <v>2021</v>
      </c>
      <c r="K28" s="4">
        <v>3778134000000</v>
      </c>
      <c r="L28" s="43">
        <v>7298500000000000</v>
      </c>
      <c r="M28">
        <f t="shared" si="2"/>
        <v>5.1765897102144277E-4</v>
      </c>
      <c r="Q28"/>
    </row>
    <row r="29" spans="2:17" ht="15.75" thickBot="1" x14ac:dyDescent="0.3">
      <c r="B29" s="11"/>
      <c r="C29" s="3"/>
      <c r="D29" s="26">
        <v>2022</v>
      </c>
      <c r="E29" s="39">
        <v>2980</v>
      </c>
      <c r="F29" s="70">
        <f t="shared" si="0"/>
        <v>3.5301520649099078</v>
      </c>
      <c r="G29" s="22">
        <f t="shared" si="1"/>
        <v>844.15627009995444</v>
      </c>
      <c r="I29" s="3"/>
      <c r="J29" s="26">
        <v>2022</v>
      </c>
      <c r="K29" s="4">
        <v>4117211000000</v>
      </c>
      <c r="L29" s="43">
        <v>7298500000000000</v>
      </c>
      <c r="M29">
        <f t="shared" si="2"/>
        <v>5.6411742138795648E-4</v>
      </c>
      <c r="Q29"/>
    </row>
    <row r="30" spans="2:17" ht="15.75" thickBot="1" x14ac:dyDescent="0.3">
      <c r="B30" s="11"/>
      <c r="C30" s="3"/>
      <c r="D30" s="26">
        <v>2023</v>
      </c>
      <c r="E30" s="39">
        <v>4870</v>
      </c>
      <c r="F30" s="70">
        <f t="shared" si="0"/>
        <v>5.3612422889732798</v>
      </c>
      <c r="G30" s="22">
        <f t="shared" si="1"/>
        <v>908.37155597618835</v>
      </c>
      <c r="I30" s="3"/>
      <c r="J30" s="26">
        <v>2023</v>
      </c>
      <c r="K30" s="4">
        <v>4416068000000</v>
      </c>
      <c r="L30" s="43">
        <v>7298500000000000</v>
      </c>
      <c r="M30">
        <f t="shared" si="2"/>
        <v>6.0506515037336438E-4</v>
      </c>
      <c r="Q30"/>
    </row>
    <row r="31" spans="2:17" ht="15.75" thickBot="1" x14ac:dyDescent="0.3">
      <c r="B31" s="8">
        <v>10</v>
      </c>
      <c r="C31" s="9" t="s">
        <v>16</v>
      </c>
      <c r="D31" s="25">
        <v>2021</v>
      </c>
      <c r="E31" s="36">
        <v>58</v>
      </c>
      <c r="F31" s="70">
        <f t="shared" si="0"/>
        <v>72.932221992701926</v>
      </c>
      <c r="G31" s="22">
        <f t="shared" si="1"/>
        <v>0.79525891869582499</v>
      </c>
      <c r="I31" s="9" t="s">
        <v>15</v>
      </c>
      <c r="J31" s="25">
        <v>2021</v>
      </c>
      <c r="K31" s="4">
        <v>25500315000000</v>
      </c>
      <c r="L31" s="43">
        <v>7257871199000</v>
      </c>
      <c r="M31">
        <f t="shared" si="2"/>
        <v>3.5134703139280661</v>
      </c>
      <c r="Q31"/>
    </row>
    <row r="32" spans="2:17" ht="15.75" thickBot="1" x14ac:dyDescent="0.3">
      <c r="B32" s="11"/>
      <c r="C32" s="3"/>
      <c r="D32" s="26">
        <v>2022</v>
      </c>
      <c r="E32" s="39">
        <v>50</v>
      </c>
      <c r="F32" s="70">
        <f t="shared" si="0"/>
        <v>73.863224571497128</v>
      </c>
      <c r="G32" s="22">
        <f t="shared" si="1"/>
        <v>0.67692685081195814</v>
      </c>
      <c r="I32" s="3"/>
      <c r="J32" s="26">
        <v>2022</v>
      </c>
      <c r="K32" s="4">
        <v>25621389000000</v>
      </c>
      <c r="L32" s="43">
        <v>7257871199000</v>
      </c>
      <c r="M32">
        <f t="shared" si="2"/>
        <v>3.5301520649099078</v>
      </c>
      <c r="Q32"/>
    </row>
    <row r="33" spans="2:17" ht="15.75" thickBot="1" x14ac:dyDescent="0.3">
      <c r="B33" s="11"/>
      <c r="C33" s="3"/>
      <c r="D33" s="26">
        <v>2023</v>
      </c>
      <c r="E33" s="39">
        <v>50</v>
      </c>
      <c r="F33" s="70">
        <f t="shared" si="0"/>
        <v>53.2910869948374</v>
      </c>
      <c r="G33" s="22">
        <f t="shared" si="1"/>
        <v>0.93824320012169715</v>
      </c>
      <c r="I33" s="3"/>
      <c r="J33" s="26">
        <v>2023</v>
      </c>
      <c r="K33" s="4">
        <v>38911206000000</v>
      </c>
      <c r="L33" s="43">
        <v>7257871199000</v>
      </c>
      <c r="M33">
        <f t="shared" si="2"/>
        <v>5.3612422889732798</v>
      </c>
      <c r="Q33"/>
    </row>
    <row r="34" spans="2:17" ht="15.75" thickBot="1" x14ac:dyDescent="0.3">
      <c r="B34" s="8">
        <v>11</v>
      </c>
      <c r="C34" s="9" t="s">
        <v>17</v>
      </c>
      <c r="D34" s="25">
        <v>2021</v>
      </c>
      <c r="E34" s="36">
        <v>2710</v>
      </c>
      <c r="F34" s="70">
        <f t="shared" si="0"/>
        <v>2.1052375115188124E-3</v>
      </c>
      <c r="G34" s="22">
        <f t="shared" si="1"/>
        <v>1287265.6815073017</v>
      </c>
      <c r="I34" s="9" t="s">
        <v>16</v>
      </c>
      <c r="J34" s="25">
        <v>2021</v>
      </c>
      <c r="K34" s="4">
        <v>4498143793320</v>
      </c>
      <c r="L34" s="43">
        <v>61675671883</v>
      </c>
      <c r="M34">
        <f t="shared" si="2"/>
        <v>72.932221992701926</v>
      </c>
      <c r="Q34"/>
    </row>
    <row r="35" spans="2:17" ht="15.75" thickBot="1" x14ac:dyDescent="0.3">
      <c r="B35" s="11"/>
      <c r="C35" s="3"/>
      <c r="D35" s="26">
        <v>2022</v>
      </c>
      <c r="E35" s="39">
        <v>3690</v>
      </c>
      <c r="F35" s="70">
        <f t="shared" si="0"/>
        <v>2.509929802845267E-3</v>
      </c>
      <c r="G35" s="22">
        <f t="shared" si="1"/>
        <v>1470160.6378859682</v>
      </c>
      <c r="I35" s="3"/>
      <c r="J35" s="26">
        <v>2022</v>
      </c>
      <c r="K35" s="4">
        <v>4555564002892</v>
      </c>
      <c r="L35" s="43">
        <v>61675671883</v>
      </c>
      <c r="M35">
        <f t="shared" si="2"/>
        <v>73.863224571497128</v>
      </c>
      <c r="Q35"/>
    </row>
    <row r="36" spans="2:17" ht="15.75" thickBot="1" x14ac:dyDescent="0.3">
      <c r="B36" s="11"/>
      <c r="C36" s="3"/>
      <c r="D36" s="26">
        <v>2023</v>
      </c>
      <c r="E36" s="39">
        <v>2440</v>
      </c>
      <c r="F36" s="70">
        <f t="shared" si="0"/>
        <v>1.8716980974851764E-3</v>
      </c>
      <c r="G36" s="22">
        <f t="shared" si="1"/>
        <v>1303629.0432086228</v>
      </c>
      <c r="I36" s="3"/>
      <c r="J36" s="26">
        <v>2023</v>
      </c>
      <c r="K36" s="4">
        <v>3286763595782</v>
      </c>
      <c r="L36" s="43">
        <v>61675671883</v>
      </c>
      <c r="M36">
        <f t="shared" si="2"/>
        <v>53.2910869948374</v>
      </c>
      <c r="Q36"/>
    </row>
    <row r="37" spans="2:17" ht="15.75" thickBot="1" x14ac:dyDescent="0.3">
      <c r="B37" s="8">
        <v>12</v>
      </c>
      <c r="C37" s="9" t="s">
        <v>18</v>
      </c>
      <c r="D37" s="25">
        <v>2021</v>
      </c>
      <c r="E37" s="36">
        <v>990</v>
      </c>
      <c r="F37" s="70">
        <f t="shared" si="0"/>
        <v>2311.3527309950687</v>
      </c>
      <c r="G37" s="22">
        <f t="shared" si="1"/>
        <v>0.42832060495318325</v>
      </c>
      <c r="I37" s="9" t="s">
        <v>17</v>
      </c>
      <c r="J37" s="25">
        <v>2021</v>
      </c>
      <c r="K37" s="4">
        <v>24253724000000</v>
      </c>
      <c r="L37" s="43">
        <v>1.1520659245E+16</v>
      </c>
      <c r="M37">
        <f t="shared" si="2"/>
        <v>2.1052375115188124E-3</v>
      </c>
      <c r="Q37"/>
    </row>
    <row r="38" spans="2:17" ht="17.25" thickBot="1" x14ac:dyDescent="0.35">
      <c r="B38" s="11"/>
      <c r="C38" s="3"/>
      <c r="D38" s="26">
        <v>2022</v>
      </c>
      <c r="E38" s="39">
        <v>715</v>
      </c>
      <c r="F38" s="70">
        <f t="shared" si="0"/>
        <v>2390.5318833704355</v>
      </c>
      <c r="G38" s="22">
        <f t="shared" si="1"/>
        <v>0.29909661735693488</v>
      </c>
      <c r="I38" s="3"/>
      <c r="J38" s="26">
        <v>2022</v>
      </c>
      <c r="K38" s="4">
        <v>28916046000000</v>
      </c>
      <c r="L38" s="62">
        <v>1.152065925E+16</v>
      </c>
      <c r="M38">
        <f t="shared" si="2"/>
        <v>2.509929802845267E-3</v>
      </c>
      <c r="Q38"/>
    </row>
    <row r="39" spans="2:17" ht="17.25" thickBot="1" x14ac:dyDescent="0.35">
      <c r="B39" s="11"/>
      <c r="C39" s="3"/>
      <c r="D39" s="26">
        <v>2023</v>
      </c>
      <c r="E39" s="39">
        <v>428</v>
      </c>
      <c r="F39" s="70">
        <f t="shared" si="0"/>
        <v>2442.5229109494703</v>
      </c>
      <c r="G39" s="22">
        <f t="shared" si="1"/>
        <v>0.17522865316077038</v>
      </c>
      <c r="I39" s="3"/>
      <c r="J39" s="26">
        <v>2023</v>
      </c>
      <c r="K39" s="4">
        <v>21563196000000</v>
      </c>
      <c r="L39" s="62">
        <v>1.152065925E+16</v>
      </c>
      <c r="M39">
        <f t="shared" si="2"/>
        <v>1.8716980974851764E-3</v>
      </c>
      <c r="Q39"/>
    </row>
    <row r="40" spans="2:17" ht="15.75" thickBot="1" x14ac:dyDescent="0.3">
      <c r="B40" s="8">
        <v>13</v>
      </c>
      <c r="C40" s="9" t="s">
        <v>19</v>
      </c>
      <c r="D40" s="25">
        <v>2021</v>
      </c>
      <c r="E40" s="36">
        <v>620</v>
      </c>
      <c r="F40" s="70">
        <f t="shared" si="0"/>
        <v>0.30263152900516688</v>
      </c>
      <c r="G40" s="22">
        <f t="shared" si="1"/>
        <v>2048.6959902628473</v>
      </c>
      <c r="I40" s="9" t="s">
        <v>18</v>
      </c>
      <c r="J40" s="25">
        <v>2021</v>
      </c>
      <c r="K40" s="4">
        <v>14330149681057</v>
      </c>
      <c r="L40" s="43">
        <v>6199897354</v>
      </c>
      <c r="M40">
        <f t="shared" si="2"/>
        <v>2311.3527309950687</v>
      </c>
      <c r="Q40"/>
    </row>
    <row r="41" spans="2:17" ht="15.75" thickBot="1" x14ac:dyDescent="0.3">
      <c r="B41" s="11"/>
      <c r="C41" s="3"/>
      <c r="D41" s="26">
        <v>2022</v>
      </c>
      <c r="E41" s="39">
        <v>386</v>
      </c>
      <c r="F41" s="70">
        <f t="shared" si="0"/>
        <v>0.30960255680710891</v>
      </c>
      <c r="G41" s="22">
        <f t="shared" si="1"/>
        <v>1246.7597295731923</v>
      </c>
      <c r="I41" s="3"/>
      <c r="J41" s="26">
        <v>2022</v>
      </c>
      <c r="K41" s="4">
        <v>14821052298361</v>
      </c>
      <c r="L41" s="43">
        <v>6199897354</v>
      </c>
      <c r="M41">
        <f t="shared" si="2"/>
        <v>2390.5318833704355</v>
      </c>
      <c r="Q41"/>
    </row>
    <row r="42" spans="2:17" ht="15.75" thickBot="1" x14ac:dyDescent="0.3">
      <c r="B42" s="11"/>
      <c r="C42" s="3"/>
      <c r="D42" s="26">
        <v>2023</v>
      </c>
      <c r="E42" s="39">
        <v>278</v>
      </c>
      <c r="F42" s="70">
        <f t="shared" si="0"/>
        <v>0.31838926995077038</v>
      </c>
      <c r="G42" s="22">
        <f t="shared" si="1"/>
        <v>873.14500279165998</v>
      </c>
      <c r="I42" s="3"/>
      <c r="J42" s="26">
        <v>2023</v>
      </c>
      <c r="K42" s="4">
        <v>15143391332680</v>
      </c>
      <c r="L42" s="43">
        <v>6199897354</v>
      </c>
      <c r="M42">
        <f t="shared" si="2"/>
        <v>2442.5229109494703</v>
      </c>
      <c r="Q42"/>
    </row>
    <row r="43" spans="2:17" ht="15.75" thickBot="1" x14ac:dyDescent="0.3">
      <c r="B43" s="7">
        <v>14</v>
      </c>
      <c r="C43" s="9" t="s">
        <v>20</v>
      </c>
      <c r="D43" s="25">
        <v>2021</v>
      </c>
      <c r="E43" s="36">
        <v>7230</v>
      </c>
      <c r="F43" s="70">
        <f t="shared" si="0"/>
        <v>6.7070300709947926E-3</v>
      </c>
      <c r="G43" s="22">
        <f t="shared" si="1"/>
        <v>1077973.3985787304</v>
      </c>
      <c r="I43" s="9" t="s">
        <v>19</v>
      </c>
      <c r="J43" s="25">
        <v>2021</v>
      </c>
      <c r="K43" s="4">
        <v>3005898053000</v>
      </c>
      <c r="L43" s="43">
        <v>9932534336000</v>
      </c>
      <c r="M43">
        <f t="shared" si="2"/>
        <v>0.30263152900516688</v>
      </c>
      <c r="Q43"/>
    </row>
    <row r="44" spans="2:17" ht="15.75" thickBot="1" x14ac:dyDescent="0.3">
      <c r="B44" s="1"/>
      <c r="C44" s="3"/>
      <c r="D44" s="26">
        <v>2022</v>
      </c>
      <c r="E44" s="39">
        <v>6575</v>
      </c>
      <c r="F44" s="70">
        <f t="shared" si="0"/>
        <v>1.2287568600112922E-2</v>
      </c>
      <c r="G44" s="22">
        <f t="shared" si="1"/>
        <v>535093.65554545727</v>
      </c>
      <c r="I44" s="3"/>
      <c r="J44" s="26">
        <v>2022</v>
      </c>
      <c r="K44" s="4">
        <v>3075138026000</v>
      </c>
      <c r="L44" s="43">
        <v>9932534336000</v>
      </c>
      <c r="M44">
        <f t="shared" si="2"/>
        <v>0.30960255680710891</v>
      </c>
      <c r="Q44"/>
    </row>
    <row r="45" spans="2:17" ht="15.75" thickBot="1" x14ac:dyDescent="0.3">
      <c r="B45" s="1"/>
      <c r="C45" s="3"/>
      <c r="D45" s="26">
        <v>2023</v>
      </c>
      <c r="E45" s="39">
        <v>6400</v>
      </c>
      <c r="F45" s="70">
        <f t="shared" si="0"/>
        <v>1.2118794811469274E-2</v>
      </c>
      <c r="G45" s="22">
        <f t="shared" si="1"/>
        <v>528105.31901596475</v>
      </c>
      <c r="I45" s="3"/>
      <c r="J45" s="26">
        <v>2023</v>
      </c>
      <c r="K45" s="4">
        <v>3162412356000</v>
      </c>
      <c r="L45" s="43">
        <v>9932534336000</v>
      </c>
      <c r="M45">
        <f t="shared" si="2"/>
        <v>0.31838926995077038</v>
      </c>
      <c r="Q45"/>
    </row>
    <row r="46" spans="2:17" ht="15.75" thickBot="1" x14ac:dyDescent="0.3">
      <c r="B46" s="8">
        <v>15</v>
      </c>
      <c r="C46" s="9" t="s">
        <v>21</v>
      </c>
      <c r="D46" s="25">
        <v>2021</v>
      </c>
      <c r="E46" s="36">
        <v>4040</v>
      </c>
      <c r="F46" s="70">
        <f t="shared" si="0"/>
        <v>1.4677543567100031E-6</v>
      </c>
      <c r="G46" s="22">
        <f t="shared" si="1"/>
        <v>2752504178.5982022</v>
      </c>
      <c r="I46" s="9" t="s">
        <v>20</v>
      </c>
      <c r="J46" s="25">
        <v>2021</v>
      </c>
      <c r="K46" s="4">
        <v>39782883000000</v>
      </c>
      <c r="L46" s="43">
        <v>5931519999000000</v>
      </c>
      <c r="M46">
        <f t="shared" si="2"/>
        <v>6.7070300709947926E-3</v>
      </c>
      <c r="Q46"/>
    </row>
    <row r="47" spans="2:17" ht="15.75" thickBot="1" x14ac:dyDescent="0.3">
      <c r="B47" s="11"/>
      <c r="C47" s="3"/>
      <c r="D47" s="26">
        <v>2022</v>
      </c>
      <c r="E47" s="39">
        <v>3750</v>
      </c>
      <c r="F47" s="70">
        <f t="shared" si="0"/>
        <v>1.5067500518658897E-6</v>
      </c>
      <c r="G47" s="22">
        <f t="shared" si="1"/>
        <v>2488800312.5376854</v>
      </c>
      <c r="I47" s="3"/>
      <c r="J47" s="26">
        <v>2022</v>
      </c>
      <c r="K47" s="4">
        <v>82960012000000</v>
      </c>
      <c r="L47" s="43">
        <v>6751540089000000</v>
      </c>
      <c r="M47">
        <f t="shared" si="2"/>
        <v>1.2287568600112922E-2</v>
      </c>
      <c r="Q47"/>
    </row>
    <row r="48" spans="2:17" ht="15.75" thickBot="1" x14ac:dyDescent="0.3">
      <c r="B48" s="11"/>
      <c r="C48" s="3"/>
      <c r="D48" s="26">
        <v>2023</v>
      </c>
      <c r="E48" s="39">
        <v>3950</v>
      </c>
      <c r="F48" s="70">
        <f t="shared" si="0"/>
        <v>1.580441114417785E-6</v>
      </c>
      <c r="G48" s="22">
        <f t="shared" si="1"/>
        <v>2499302228.9572182</v>
      </c>
      <c r="I48" s="3"/>
      <c r="J48" s="26">
        <v>2023</v>
      </c>
      <c r="K48" s="4">
        <v>81820529000000</v>
      </c>
      <c r="L48" s="43">
        <v>6751540089000000</v>
      </c>
      <c r="M48">
        <f t="shared" si="2"/>
        <v>1.2118794811469274E-2</v>
      </c>
      <c r="Q48"/>
    </row>
    <row r="49" spans="2:19" ht="15.75" thickBot="1" x14ac:dyDescent="0.3">
      <c r="B49" s="8">
        <v>16</v>
      </c>
      <c r="C49" s="9" t="s">
        <v>22</v>
      </c>
      <c r="D49" s="25">
        <v>2021</v>
      </c>
      <c r="E49" s="36">
        <v>1105</v>
      </c>
      <c r="F49" s="70">
        <f t="shared" si="0"/>
        <v>1.9437204271167146</v>
      </c>
      <c r="G49" s="22">
        <f t="shared" si="1"/>
        <v>568.49739529626709</v>
      </c>
      <c r="I49" s="9" t="s">
        <v>21</v>
      </c>
      <c r="J49" s="25">
        <v>2021</v>
      </c>
      <c r="K49" s="4">
        <v>145399000000</v>
      </c>
      <c r="L49" s="43">
        <v>9.90622166E+16</v>
      </c>
      <c r="M49">
        <f t="shared" si="2"/>
        <v>1.4677543567100031E-6</v>
      </c>
      <c r="Q49"/>
    </row>
    <row r="50" spans="2:19" ht="15.75" thickBot="1" x14ac:dyDescent="0.3">
      <c r="B50" s="11"/>
      <c r="C50" s="3"/>
      <c r="D50" s="26">
        <v>2022</v>
      </c>
      <c r="E50" s="39">
        <v>680</v>
      </c>
      <c r="F50" s="70">
        <f t="shared" si="0"/>
        <v>1.9502007828722039</v>
      </c>
      <c r="G50" s="22">
        <f t="shared" si="1"/>
        <v>348.68204647037118</v>
      </c>
      <c r="I50" s="3"/>
      <c r="J50" s="26">
        <v>2022</v>
      </c>
      <c r="K50" s="4">
        <v>149262000000</v>
      </c>
      <c r="L50" s="43">
        <v>9.90622166E+16</v>
      </c>
      <c r="M50">
        <f t="shared" si="2"/>
        <v>1.5067500518658897E-6</v>
      </c>
      <c r="Q50"/>
    </row>
    <row r="51" spans="2:19" ht="15.75" thickBot="1" x14ac:dyDescent="0.3">
      <c r="B51" s="11"/>
      <c r="C51" s="3"/>
      <c r="D51" s="26">
        <v>2023</v>
      </c>
      <c r="E51" s="45">
        <v>204</v>
      </c>
      <c r="F51" s="70">
        <f t="shared" si="0"/>
        <v>1.0670752432257444</v>
      </c>
      <c r="G51" s="22">
        <f t="shared" si="1"/>
        <v>191.17677154922328</v>
      </c>
      <c r="I51" s="3"/>
      <c r="J51" s="26">
        <v>2023</v>
      </c>
      <c r="K51" s="4">
        <v>156562000000</v>
      </c>
      <c r="L51" s="43">
        <v>9.90622166E+16</v>
      </c>
      <c r="M51">
        <f t="shared" si="2"/>
        <v>1.580441114417785E-6</v>
      </c>
      <c r="Q51"/>
    </row>
    <row r="52" spans="2:19" ht="15.75" thickBot="1" x14ac:dyDescent="0.3">
      <c r="B52" s="1">
        <v>17</v>
      </c>
      <c r="C52" s="3" t="s">
        <v>23</v>
      </c>
      <c r="D52" s="25">
        <v>2021</v>
      </c>
      <c r="E52" s="36">
        <v>246</v>
      </c>
      <c r="F52" s="70">
        <f>M52</f>
        <v>1.9437204271167146</v>
      </c>
      <c r="G52" s="22">
        <f t="shared" si="1"/>
        <v>126.56141107953096</v>
      </c>
      <c r="I52" s="9" t="s">
        <v>22</v>
      </c>
      <c r="J52" s="25">
        <v>2021</v>
      </c>
      <c r="K52" s="4">
        <v>17435077712000</v>
      </c>
      <c r="L52" s="43">
        <v>8969951372000</v>
      </c>
      <c r="M52">
        <f t="shared" si="2"/>
        <v>1.9437204271167146</v>
      </c>
      <c r="Q52"/>
    </row>
    <row r="53" spans="2:19" ht="15.75" thickBot="1" x14ac:dyDescent="0.3">
      <c r="B53" s="1"/>
      <c r="C53" s="3"/>
      <c r="D53" s="26">
        <v>2022</v>
      </c>
      <c r="E53" s="39">
        <v>191</v>
      </c>
      <c r="F53" s="70">
        <f>M53</f>
        <v>1.9502007828722039</v>
      </c>
      <c r="G53" s="22">
        <f t="shared" si="1"/>
        <v>97.938633640942484</v>
      </c>
      <c r="I53" s="3"/>
      <c r="J53" s="26">
        <v>2022</v>
      </c>
      <c r="K53" s="4">
        <v>17493206188000</v>
      </c>
      <c r="L53" s="43">
        <v>8969951372000</v>
      </c>
      <c r="M53">
        <f t="shared" si="2"/>
        <v>1.9502007828722039</v>
      </c>
      <c r="Q53"/>
    </row>
    <row r="54" spans="2:19" ht="15.75" thickBot="1" x14ac:dyDescent="0.3">
      <c r="B54" s="1"/>
      <c r="C54" s="3"/>
      <c r="D54" s="26">
        <v>2023</v>
      </c>
      <c r="E54" s="51">
        <v>108</v>
      </c>
      <c r="F54" s="70">
        <f>M54</f>
        <v>1.0670752432257444</v>
      </c>
      <c r="G54" s="22">
        <f t="shared" si="1"/>
        <v>101.21123199664761</v>
      </c>
      <c r="I54" s="3"/>
      <c r="J54" s="26">
        <v>2023</v>
      </c>
      <c r="K54" s="4">
        <v>9571613042000</v>
      </c>
      <c r="L54" s="43">
        <v>8969951372000</v>
      </c>
      <c r="M54">
        <f t="shared" si="2"/>
        <v>1.0670752432257444</v>
      </c>
      <c r="Q54"/>
    </row>
    <row r="55" spans="2:19" x14ac:dyDescent="0.25">
      <c r="F55" t="s">
        <v>68</v>
      </c>
      <c r="O55" s="3" t="s">
        <v>23</v>
      </c>
      <c r="P55" s="25">
        <v>2021</v>
      </c>
      <c r="Q55" s="4">
        <v>3447884344237</v>
      </c>
      <c r="R55" s="43">
        <v>8715466600</v>
      </c>
      <c r="S55">
        <f t="shared" si="2"/>
        <v>395.60525012361359</v>
      </c>
    </row>
    <row r="56" spans="2:19" x14ac:dyDescent="0.25">
      <c r="O56" s="3"/>
      <c r="P56" s="26">
        <v>2022</v>
      </c>
      <c r="Q56" s="4">
        <v>3637820526411</v>
      </c>
      <c r="R56" s="43">
        <v>8715466600</v>
      </c>
      <c r="S56">
        <f t="shared" si="2"/>
        <v>417.39825225318401</v>
      </c>
    </row>
    <row r="57" spans="2:19" ht="15.75" thickBot="1" x14ac:dyDescent="0.3">
      <c r="O57" s="3"/>
      <c r="P57" s="26">
        <v>2023</v>
      </c>
      <c r="Q57" s="4">
        <v>3626109986520</v>
      </c>
      <c r="R57" s="44">
        <v>8715466600</v>
      </c>
      <c r="S57">
        <f t="shared" si="2"/>
        <v>416.05460188671941</v>
      </c>
    </row>
  </sheetData>
  <mergeCells count="3">
    <mergeCell ref="B1:G2"/>
    <mergeCell ref="I3:M3"/>
    <mergeCell ref="I4:M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ADB9E-70CB-4C6A-B381-BA31115D2C23}">
  <sheetPr>
    <tabColor rgb="FF7030A0"/>
  </sheetPr>
  <dimension ref="A1:F54"/>
  <sheetViews>
    <sheetView tabSelected="1" zoomScale="85" zoomScaleNormal="85" workbookViewId="0">
      <selection activeCell="F5" sqref="F5"/>
    </sheetView>
  </sheetViews>
  <sheetFormatPr defaultRowHeight="15" x14ac:dyDescent="0.25"/>
  <cols>
    <col min="1" max="1" width="6.140625" customWidth="1"/>
    <col min="2" max="2" width="13.85546875" customWidth="1"/>
    <col min="3" max="3" width="11.42578125" customWidth="1"/>
    <col min="4" max="4" width="27.140625" style="4" customWidth="1"/>
    <col min="5" max="5" width="25.42578125" customWidth="1"/>
    <col min="6" max="6" width="27.7109375" style="74" customWidth="1"/>
    <col min="7" max="8" width="5.140625" customWidth="1"/>
    <col min="9" max="9" width="12.5703125" customWidth="1"/>
    <col min="10" max="10" width="9.85546875" customWidth="1"/>
    <col min="11" max="11" width="26.5703125" customWidth="1"/>
    <col min="12" max="12" width="35.7109375" customWidth="1"/>
    <col min="13" max="13" width="23.42578125" customWidth="1"/>
    <col min="14" max="15" width="9.5703125" customWidth="1"/>
    <col min="16" max="16" width="9.140625" customWidth="1"/>
    <col min="17" max="17" width="29.5703125" customWidth="1"/>
    <col min="18" max="18" width="22.28515625" customWidth="1"/>
    <col min="19" max="19" width="21" customWidth="1"/>
  </cols>
  <sheetData>
    <row r="1" spans="1:6" x14ac:dyDescent="0.25">
      <c r="A1" s="93" t="s">
        <v>51</v>
      </c>
      <c r="B1" s="94"/>
      <c r="C1" s="94"/>
      <c r="D1" s="94"/>
      <c r="E1" s="94"/>
      <c r="F1" s="95"/>
    </row>
    <row r="2" spans="1:6" ht="15.75" thickBot="1" x14ac:dyDescent="0.3">
      <c r="A2" s="96"/>
      <c r="B2" s="97"/>
      <c r="C2" s="97"/>
      <c r="D2" s="97"/>
      <c r="E2" s="97"/>
      <c r="F2" s="98"/>
    </row>
    <row r="3" spans="1:6" ht="15.75" thickBot="1" x14ac:dyDescent="0.3">
      <c r="A3" s="12" t="s">
        <v>0</v>
      </c>
      <c r="B3" s="12" t="s">
        <v>1</v>
      </c>
      <c r="C3" s="12" t="s">
        <v>2</v>
      </c>
      <c r="D3" s="24" t="s">
        <v>54</v>
      </c>
      <c r="E3" s="24" t="s">
        <v>55</v>
      </c>
      <c r="F3" s="72" t="s">
        <v>56</v>
      </c>
    </row>
    <row r="4" spans="1:6" ht="15.75" thickBot="1" x14ac:dyDescent="0.3">
      <c r="A4" s="8">
        <v>1</v>
      </c>
      <c r="B4" s="9" t="s">
        <v>7</v>
      </c>
      <c r="C4" s="10">
        <v>2021</v>
      </c>
      <c r="D4" s="20">
        <v>18.64</v>
      </c>
      <c r="E4" s="37">
        <v>820</v>
      </c>
      <c r="F4" s="73">
        <f>SUM(D4/E4)*100%</f>
        <v>2.273170731707317E-2</v>
      </c>
    </row>
    <row r="5" spans="1:6" ht="15.75" thickBot="1" x14ac:dyDescent="0.3">
      <c r="A5" s="11"/>
      <c r="B5" s="3"/>
      <c r="C5" s="1">
        <v>2022</v>
      </c>
      <c r="D5" s="20">
        <v>18.64</v>
      </c>
      <c r="E5" s="40">
        <v>484</v>
      </c>
      <c r="F5" s="73">
        <f t="shared" ref="F5:F54" si="0">SUM(D5/E5)</f>
        <v>3.8512396694214877E-2</v>
      </c>
    </row>
    <row r="6" spans="1:6" ht="15.75" thickBot="1" x14ac:dyDescent="0.3">
      <c r="A6" s="11"/>
      <c r="B6" s="3"/>
      <c r="C6" s="1">
        <v>2023</v>
      </c>
      <c r="D6" s="20">
        <v>18.64</v>
      </c>
      <c r="E6" s="40">
        <v>312</v>
      </c>
      <c r="F6" s="73">
        <f t="shared" si="0"/>
        <v>5.9743589743589745E-2</v>
      </c>
    </row>
    <row r="7" spans="1:6" x14ac:dyDescent="0.25">
      <c r="A7" s="8">
        <v>2</v>
      </c>
      <c r="B7" s="9" t="s">
        <v>8</v>
      </c>
      <c r="C7" s="10">
        <v>2021</v>
      </c>
      <c r="D7" s="20">
        <v>44.2</v>
      </c>
      <c r="E7" s="36">
        <v>6750</v>
      </c>
      <c r="F7" s="73">
        <f t="shared" si="0"/>
        <v>6.5481481481481484E-3</v>
      </c>
    </row>
    <row r="8" spans="1:6" x14ac:dyDescent="0.25">
      <c r="A8" s="11"/>
      <c r="B8" s="3"/>
      <c r="C8" s="1">
        <v>2022</v>
      </c>
      <c r="D8" s="19">
        <v>146.30000000000001</v>
      </c>
      <c r="E8" s="39">
        <v>4613</v>
      </c>
      <c r="F8" s="73">
        <f t="shared" si="0"/>
        <v>3.1714719271623677E-2</v>
      </c>
    </row>
    <row r="9" spans="1:6" ht="15.75" thickBot="1" x14ac:dyDescent="0.3">
      <c r="A9" s="11"/>
      <c r="B9" s="3"/>
      <c r="C9" s="1">
        <v>2023</v>
      </c>
      <c r="D9" s="19">
        <v>392.78</v>
      </c>
      <c r="E9" s="39">
        <v>5375</v>
      </c>
      <c r="F9" s="73">
        <f t="shared" si="0"/>
        <v>7.30753488372093E-2</v>
      </c>
    </row>
    <row r="10" spans="1:6" x14ac:dyDescent="0.25">
      <c r="A10" s="8">
        <v>3</v>
      </c>
      <c r="B10" s="9" t="s">
        <v>9</v>
      </c>
      <c r="C10" s="10">
        <v>2021</v>
      </c>
      <c r="D10" s="20">
        <v>98.91</v>
      </c>
      <c r="E10" s="36">
        <v>4110</v>
      </c>
      <c r="F10" s="73">
        <f t="shared" si="0"/>
        <v>2.4065693430656933E-2</v>
      </c>
    </row>
    <row r="11" spans="1:6" x14ac:dyDescent="0.25">
      <c r="A11" s="11"/>
      <c r="B11" s="3"/>
      <c r="C11" s="1">
        <v>2022</v>
      </c>
      <c r="D11" s="19">
        <v>174.25</v>
      </c>
      <c r="E11" s="39">
        <v>4940</v>
      </c>
      <c r="F11" s="73">
        <f t="shared" si="0"/>
        <v>3.5273279352226718E-2</v>
      </c>
    </row>
    <row r="12" spans="1:6" ht="15.75" thickBot="1" x14ac:dyDescent="0.3">
      <c r="A12" s="11"/>
      <c r="B12" s="3"/>
      <c r="C12" s="1">
        <v>2023</v>
      </c>
      <c r="D12" s="19">
        <v>57</v>
      </c>
      <c r="E12" s="39">
        <v>5725</v>
      </c>
      <c r="F12" s="73">
        <f t="shared" si="0"/>
        <v>9.9563318777292579E-3</v>
      </c>
    </row>
    <row r="13" spans="1:6" x14ac:dyDescent="0.25">
      <c r="A13" s="8">
        <v>4</v>
      </c>
      <c r="B13" s="9" t="s">
        <v>10</v>
      </c>
      <c r="C13" s="10">
        <v>2021</v>
      </c>
      <c r="D13" s="20">
        <v>22.44</v>
      </c>
      <c r="E13" s="36">
        <v>1668</v>
      </c>
      <c r="F13" s="73">
        <f t="shared" si="0"/>
        <v>1.3453237410071943E-2</v>
      </c>
    </row>
    <row r="14" spans="1:6" x14ac:dyDescent="0.25">
      <c r="A14" s="11"/>
      <c r="B14" s="3"/>
      <c r="C14" s="1">
        <v>2022</v>
      </c>
      <c r="D14" s="19">
        <v>43.39</v>
      </c>
      <c r="E14" s="39">
        <v>1350</v>
      </c>
      <c r="F14" s="73">
        <f t="shared" si="0"/>
        <v>3.2140740740740741E-2</v>
      </c>
    </row>
    <row r="15" spans="1:6" ht="15.75" thickBot="1" x14ac:dyDescent="0.3">
      <c r="A15" s="11"/>
      <c r="B15" s="3"/>
      <c r="C15" s="1">
        <v>2023</v>
      </c>
      <c r="D15" s="19">
        <v>49.89</v>
      </c>
      <c r="E15" s="39">
        <v>1250</v>
      </c>
      <c r="F15" s="73">
        <f t="shared" si="0"/>
        <v>3.9912000000000003E-2</v>
      </c>
    </row>
    <row r="16" spans="1:6" x14ac:dyDescent="0.25">
      <c r="A16" s="8">
        <v>5</v>
      </c>
      <c r="B16" s="9" t="s">
        <v>11</v>
      </c>
      <c r="C16" s="10">
        <v>2021</v>
      </c>
      <c r="D16" s="20">
        <v>95.74</v>
      </c>
      <c r="E16" s="36">
        <v>1331</v>
      </c>
      <c r="F16" s="73">
        <f t="shared" si="0"/>
        <v>7.1930879038317047E-2</v>
      </c>
    </row>
    <row r="17" spans="1:6" x14ac:dyDescent="0.25">
      <c r="A17" s="11"/>
      <c r="B17" s="3"/>
      <c r="C17" s="1">
        <v>2022</v>
      </c>
      <c r="D17" s="19">
        <v>99.11</v>
      </c>
      <c r="E17" s="39">
        <v>1345</v>
      </c>
      <c r="F17" s="73">
        <f t="shared" si="0"/>
        <v>7.3687732342007428E-2</v>
      </c>
    </row>
    <row r="18" spans="1:6" ht="15.75" thickBot="1" x14ac:dyDescent="0.3">
      <c r="A18" s="11"/>
      <c r="B18" s="3"/>
      <c r="C18" s="1">
        <v>2023</v>
      </c>
      <c r="D18" s="19">
        <v>104.55</v>
      </c>
      <c r="E18" s="39">
        <v>1150</v>
      </c>
      <c r="F18" s="73">
        <f t="shared" si="0"/>
        <v>9.091304347826086E-2</v>
      </c>
    </row>
    <row r="19" spans="1:6" x14ac:dyDescent="0.25">
      <c r="A19" s="8">
        <v>6</v>
      </c>
      <c r="B19" s="9" t="s">
        <v>12</v>
      </c>
      <c r="C19" s="10">
        <v>2021</v>
      </c>
      <c r="D19" s="20">
        <v>48.85</v>
      </c>
      <c r="E19" s="36">
        <v>750</v>
      </c>
      <c r="F19" s="73">
        <f t="shared" si="0"/>
        <v>6.5133333333333335E-2</v>
      </c>
    </row>
    <row r="20" spans="1:6" x14ac:dyDescent="0.25">
      <c r="A20" s="11"/>
      <c r="B20" s="3"/>
      <c r="C20" s="1">
        <v>2022</v>
      </c>
      <c r="D20" s="19">
        <v>52.11</v>
      </c>
      <c r="E20" s="39">
        <v>710</v>
      </c>
      <c r="F20" s="73">
        <f t="shared" si="0"/>
        <v>7.3394366197183092E-2</v>
      </c>
    </row>
    <row r="21" spans="1:6" ht="15.75" thickBot="1" x14ac:dyDescent="0.3">
      <c r="A21" s="11"/>
      <c r="B21" s="3"/>
      <c r="C21" s="1">
        <v>2023</v>
      </c>
      <c r="D21" s="19">
        <v>53.09</v>
      </c>
      <c r="E21" s="39">
        <v>625</v>
      </c>
      <c r="F21" s="73">
        <f t="shared" si="0"/>
        <v>8.4944000000000006E-2</v>
      </c>
    </row>
    <row r="22" spans="1:6" x14ac:dyDescent="0.25">
      <c r="A22" s="8">
        <v>7</v>
      </c>
      <c r="B22" s="9" t="s">
        <v>13</v>
      </c>
      <c r="C22" s="10">
        <v>2021</v>
      </c>
      <c r="D22" s="20">
        <v>220.27</v>
      </c>
      <c r="E22" s="36">
        <v>3550</v>
      </c>
      <c r="F22" s="73">
        <f t="shared" si="0"/>
        <v>6.2047887323943667E-2</v>
      </c>
    </row>
    <row r="23" spans="1:6" x14ac:dyDescent="0.25">
      <c r="A23" s="11"/>
      <c r="B23" s="3"/>
      <c r="C23" s="1">
        <v>2022</v>
      </c>
      <c r="D23" s="19">
        <v>360.64</v>
      </c>
      <c r="E23" s="39">
        <v>4963</v>
      </c>
      <c r="F23" s="73">
        <f t="shared" si="0"/>
        <v>7.2665726375176307E-2</v>
      </c>
    </row>
    <row r="24" spans="1:6" ht="15.75" thickBot="1" x14ac:dyDescent="0.3">
      <c r="A24" s="11"/>
      <c r="B24" s="3"/>
      <c r="C24" s="1">
        <v>2023</v>
      </c>
      <c r="D24" s="19">
        <v>529.34</v>
      </c>
      <c r="E24" s="39">
        <v>6050</v>
      </c>
      <c r="F24" s="73">
        <f t="shared" si="0"/>
        <v>8.7494214876033066E-2</v>
      </c>
    </row>
    <row r="25" spans="1:6" x14ac:dyDescent="0.25">
      <c r="A25" s="8">
        <v>8</v>
      </c>
      <c r="B25" s="9" t="s">
        <v>14</v>
      </c>
      <c r="C25" s="10">
        <v>2021</v>
      </c>
      <c r="D25" s="20">
        <v>10.24</v>
      </c>
      <c r="E25" s="36">
        <v>276</v>
      </c>
      <c r="F25" s="73">
        <f t="shared" si="0"/>
        <v>3.7101449275362318E-2</v>
      </c>
    </row>
    <row r="26" spans="1:6" x14ac:dyDescent="0.25">
      <c r="A26" s="11"/>
      <c r="B26" s="3"/>
      <c r="C26" s="1">
        <v>2022</v>
      </c>
      <c r="D26" s="19">
        <v>7.45</v>
      </c>
      <c r="E26" s="39">
        <v>312</v>
      </c>
      <c r="F26" s="73">
        <f t="shared" si="0"/>
        <v>2.387820512820513E-2</v>
      </c>
    </row>
    <row r="27" spans="1:6" ht="15.75" thickBot="1" x14ac:dyDescent="0.3">
      <c r="A27" s="11"/>
      <c r="B27" s="3"/>
      <c r="C27" s="1">
        <v>2023</v>
      </c>
      <c r="D27" s="19">
        <v>25.9</v>
      </c>
      <c r="E27" s="39">
        <v>388</v>
      </c>
      <c r="F27" s="73">
        <f t="shared" si="0"/>
        <v>6.6752577319587628E-2</v>
      </c>
    </row>
    <row r="28" spans="1:6" x14ac:dyDescent="0.25">
      <c r="A28" s="8">
        <v>9</v>
      </c>
      <c r="B28" s="9" t="s">
        <v>15</v>
      </c>
      <c r="C28" s="10">
        <v>2021</v>
      </c>
      <c r="D28" s="20">
        <v>15.3</v>
      </c>
      <c r="E28" s="36">
        <v>3890</v>
      </c>
      <c r="F28" s="73">
        <f t="shared" si="0"/>
        <v>3.9331619537275068E-3</v>
      </c>
    </row>
    <row r="29" spans="1:6" x14ac:dyDescent="0.25">
      <c r="A29" s="11"/>
      <c r="B29" s="3"/>
      <c r="C29" s="1">
        <v>2022</v>
      </c>
      <c r="D29" s="19">
        <v>75.69</v>
      </c>
      <c r="E29" s="39">
        <v>2980</v>
      </c>
      <c r="F29" s="73">
        <f t="shared" si="0"/>
        <v>2.5399328859060401E-2</v>
      </c>
    </row>
    <row r="30" spans="1:6" ht="15.75" thickBot="1" x14ac:dyDescent="0.3">
      <c r="A30" s="11"/>
      <c r="B30" s="3"/>
      <c r="C30" s="1">
        <v>2023</v>
      </c>
      <c r="D30" s="19">
        <v>37.86</v>
      </c>
      <c r="E30" s="39">
        <v>4870</v>
      </c>
      <c r="F30" s="73">
        <f t="shared" si="0"/>
        <v>7.7741273100616019E-3</v>
      </c>
    </row>
    <row r="31" spans="1:6" x14ac:dyDescent="0.25">
      <c r="A31" s="8">
        <v>10</v>
      </c>
      <c r="B31" s="9" t="s">
        <v>16</v>
      </c>
      <c r="C31" s="10">
        <v>2021</v>
      </c>
      <c r="D31" s="20">
        <v>1.53</v>
      </c>
      <c r="E31" s="36">
        <v>58</v>
      </c>
      <c r="F31" s="73">
        <f t="shared" si="0"/>
        <v>2.6379310344827586E-2</v>
      </c>
    </row>
    <row r="32" spans="1:6" x14ac:dyDescent="0.25">
      <c r="A32" s="11"/>
      <c r="B32" s="3"/>
      <c r="C32" s="1">
        <v>2022</v>
      </c>
      <c r="D32" s="19">
        <v>0.56000000000000005</v>
      </c>
      <c r="E32" s="39">
        <v>50</v>
      </c>
      <c r="F32" s="73">
        <f t="shared" si="0"/>
        <v>1.1200000000000002E-2</v>
      </c>
    </row>
    <row r="33" spans="1:6" ht="15.75" thickBot="1" x14ac:dyDescent="0.3">
      <c r="A33" s="11"/>
      <c r="B33" s="3"/>
      <c r="C33" s="1">
        <v>2023</v>
      </c>
      <c r="D33" s="19">
        <v>0.56000000000000005</v>
      </c>
      <c r="E33" s="39">
        <v>50</v>
      </c>
      <c r="F33" s="73">
        <f t="shared" si="0"/>
        <v>1.1200000000000002E-2</v>
      </c>
    </row>
    <row r="34" spans="1:6" x14ac:dyDescent="0.25">
      <c r="A34" s="8">
        <v>11</v>
      </c>
      <c r="B34" s="9" t="s">
        <v>17</v>
      </c>
      <c r="C34" s="10">
        <v>2021</v>
      </c>
      <c r="D34" s="20">
        <v>74.69</v>
      </c>
      <c r="E34" s="36">
        <v>2710</v>
      </c>
      <c r="F34" s="73">
        <f t="shared" si="0"/>
        <v>2.7560885608856087E-2</v>
      </c>
    </row>
    <row r="35" spans="1:6" x14ac:dyDescent="0.25">
      <c r="A35" s="11"/>
      <c r="B35" s="3"/>
      <c r="C35" s="1">
        <v>2022</v>
      </c>
      <c r="D35" s="19">
        <v>688.52</v>
      </c>
      <c r="E35" s="39">
        <v>3690</v>
      </c>
      <c r="F35" s="73">
        <f t="shared" si="0"/>
        <v>0.18659078590785907</v>
      </c>
    </row>
    <row r="36" spans="1:6" ht="15.75" thickBot="1" x14ac:dyDescent="0.3">
      <c r="A36" s="11"/>
      <c r="B36" s="3"/>
      <c r="C36" s="1">
        <v>2023</v>
      </c>
      <c r="D36" s="19">
        <v>1094.05</v>
      </c>
      <c r="E36" s="39">
        <v>2440</v>
      </c>
      <c r="F36" s="73">
        <f t="shared" si="0"/>
        <v>0.44838114754098357</v>
      </c>
    </row>
    <row r="37" spans="1:6" ht="15.75" thickBot="1" x14ac:dyDescent="0.3">
      <c r="A37" s="8">
        <v>12</v>
      </c>
      <c r="B37" s="9" t="s">
        <v>18</v>
      </c>
      <c r="C37" s="10">
        <v>2021</v>
      </c>
      <c r="D37" s="20">
        <v>33.840000000000003</v>
      </c>
      <c r="E37" s="36">
        <v>990</v>
      </c>
      <c r="F37" s="73">
        <f t="shared" si="0"/>
        <v>3.4181818181818188E-2</v>
      </c>
    </row>
    <row r="38" spans="1:6" ht="15.75" thickBot="1" x14ac:dyDescent="0.3">
      <c r="A38" s="11"/>
      <c r="B38" s="3"/>
      <c r="C38" s="1">
        <v>2022</v>
      </c>
      <c r="D38" s="20">
        <v>33.840000000000003</v>
      </c>
      <c r="E38" s="39">
        <v>715</v>
      </c>
      <c r="F38" s="73">
        <f t="shared" si="0"/>
        <v>4.7328671328671336E-2</v>
      </c>
    </row>
    <row r="39" spans="1:6" ht="15.75" thickBot="1" x14ac:dyDescent="0.3">
      <c r="A39" s="11"/>
      <c r="B39" s="3"/>
      <c r="C39" s="1">
        <v>2023</v>
      </c>
      <c r="D39" s="20">
        <v>33.840000000000003</v>
      </c>
      <c r="E39" s="39">
        <v>428</v>
      </c>
      <c r="F39" s="73">
        <f t="shared" si="0"/>
        <v>7.9065420560747668E-2</v>
      </c>
    </row>
    <row r="40" spans="1:6" x14ac:dyDescent="0.25">
      <c r="A40" s="8">
        <v>13</v>
      </c>
      <c r="B40" s="9" t="s">
        <v>19</v>
      </c>
      <c r="C40" s="10">
        <v>2021</v>
      </c>
      <c r="D40" s="20">
        <v>0.62</v>
      </c>
      <c r="E40" s="36">
        <v>620</v>
      </c>
      <c r="F40" s="73">
        <f t="shared" si="0"/>
        <v>1E-3</v>
      </c>
    </row>
    <row r="41" spans="1:6" x14ac:dyDescent="0.25">
      <c r="A41" s="11"/>
      <c r="B41" s="3"/>
      <c r="C41" s="1">
        <v>2022</v>
      </c>
      <c r="D41" s="19">
        <v>1.91</v>
      </c>
      <c r="E41" s="39">
        <v>386</v>
      </c>
      <c r="F41" s="73">
        <f t="shared" si="0"/>
        <v>4.9481865284974093E-3</v>
      </c>
    </row>
    <row r="42" spans="1:6" ht="15.75" thickBot="1" x14ac:dyDescent="0.3">
      <c r="A42" s="11"/>
      <c r="B42" s="3"/>
      <c r="C42" s="1">
        <v>2023</v>
      </c>
      <c r="D42" s="19">
        <v>2.4500000000000002</v>
      </c>
      <c r="E42" s="39">
        <v>278</v>
      </c>
      <c r="F42" s="73">
        <f t="shared" si="0"/>
        <v>8.8129496402877712E-3</v>
      </c>
    </row>
    <row r="43" spans="1:6" x14ac:dyDescent="0.25">
      <c r="A43" s="7">
        <v>14</v>
      </c>
      <c r="B43" s="9" t="s">
        <v>20</v>
      </c>
      <c r="C43" s="10">
        <v>2021</v>
      </c>
      <c r="D43" s="20">
        <v>188.3</v>
      </c>
      <c r="E43" s="36">
        <v>7230</v>
      </c>
      <c r="F43" s="73">
        <f t="shared" si="0"/>
        <v>2.6044260027662518E-2</v>
      </c>
    </row>
    <row r="44" spans="1:6" x14ac:dyDescent="0.25">
      <c r="A44" s="1"/>
      <c r="B44" s="3"/>
      <c r="C44" s="1">
        <v>2022</v>
      </c>
      <c r="D44" s="19">
        <v>172.64</v>
      </c>
      <c r="E44" s="39">
        <v>6575</v>
      </c>
      <c r="F44" s="73">
        <f t="shared" si="0"/>
        <v>2.6257034220532317E-2</v>
      </c>
    </row>
    <row r="45" spans="1:6" ht="15.75" thickBot="1" x14ac:dyDescent="0.3">
      <c r="A45" s="1"/>
      <c r="B45" s="3"/>
      <c r="C45" s="1">
        <v>2023</v>
      </c>
      <c r="D45" s="19">
        <v>245.19</v>
      </c>
      <c r="E45" s="39">
        <v>6400</v>
      </c>
      <c r="F45" s="73">
        <f t="shared" si="0"/>
        <v>3.8310937500000003E-2</v>
      </c>
    </row>
    <row r="46" spans="1:6" x14ac:dyDescent="0.25">
      <c r="A46" s="8">
        <v>15</v>
      </c>
      <c r="B46" s="9" t="s">
        <v>21</v>
      </c>
      <c r="C46" s="10">
        <v>2021</v>
      </c>
      <c r="D46" s="20">
        <v>168.01</v>
      </c>
      <c r="E46" s="36">
        <v>4040</v>
      </c>
      <c r="F46" s="73">
        <f t="shared" si="0"/>
        <v>4.1586633663366332E-2</v>
      </c>
    </row>
    <row r="47" spans="1:6" x14ac:dyDescent="0.25">
      <c r="A47" s="11"/>
      <c r="B47" s="3"/>
      <c r="C47" s="1">
        <v>2022</v>
      </c>
      <c r="D47" s="19">
        <v>149.97</v>
      </c>
      <c r="E47" s="39">
        <v>3750</v>
      </c>
      <c r="F47" s="73">
        <f t="shared" si="0"/>
        <v>3.9992E-2</v>
      </c>
    </row>
    <row r="48" spans="1:6" ht="15.75" thickBot="1" x14ac:dyDescent="0.3">
      <c r="A48" s="11"/>
      <c r="B48" s="3"/>
      <c r="C48" s="1">
        <v>2023</v>
      </c>
      <c r="D48" s="19">
        <v>167.6</v>
      </c>
      <c r="E48" s="39">
        <v>3950</v>
      </c>
      <c r="F48" s="73">
        <f t="shared" si="0"/>
        <v>4.2430379746835445E-2</v>
      </c>
    </row>
    <row r="49" spans="1:6" ht="15.75" thickBot="1" x14ac:dyDescent="0.3">
      <c r="A49" s="8">
        <v>16</v>
      </c>
      <c r="B49" s="9" t="s">
        <v>22</v>
      </c>
      <c r="C49" s="10">
        <v>2021</v>
      </c>
      <c r="D49" s="20">
        <v>50.96</v>
      </c>
      <c r="E49" s="36">
        <v>1105</v>
      </c>
      <c r="F49" s="73">
        <f t="shared" si="0"/>
        <v>4.6117647058823527E-2</v>
      </c>
    </row>
    <row r="50" spans="1:6" ht="15.75" thickBot="1" x14ac:dyDescent="0.3">
      <c r="A50" s="11"/>
      <c r="B50" s="3"/>
      <c r="C50" s="1">
        <v>2022</v>
      </c>
      <c r="D50" s="20">
        <v>50.96</v>
      </c>
      <c r="E50" s="39">
        <v>680</v>
      </c>
      <c r="F50" s="73">
        <f t="shared" si="0"/>
        <v>7.4941176470588233E-2</v>
      </c>
    </row>
    <row r="51" spans="1:6" ht="15.75" thickBot="1" x14ac:dyDescent="0.3">
      <c r="A51" s="11"/>
      <c r="B51" s="3"/>
      <c r="C51" s="1">
        <v>2023</v>
      </c>
      <c r="D51" s="20">
        <v>50.96</v>
      </c>
      <c r="E51" s="45">
        <v>204</v>
      </c>
      <c r="F51" s="73">
        <f t="shared" si="0"/>
        <v>0.24980392156862746</v>
      </c>
    </row>
    <row r="52" spans="1:6" x14ac:dyDescent="0.25">
      <c r="A52" s="1">
        <v>17</v>
      </c>
      <c r="B52" s="3" t="s">
        <v>23</v>
      </c>
      <c r="C52" s="10">
        <v>2021</v>
      </c>
      <c r="D52" s="19">
        <v>2.94</v>
      </c>
      <c r="E52" s="36">
        <v>246</v>
      </c>
      <c r="F52" s="73">
        <f t="shared" si="0"/>
        <v>1.1951219512195122E-2</v>
      </c>
    </row>
    <row r="53" spans="1:6" x14ac:dyDescent="0.25">
      <c r="A53" s="1"/>
      <c r="B53" s="3"/>
      <c r="C53" s="1">
        <v>2022</v>
      </c>
      <c r="D53" s="19">
        <v>1.9</v>
      </c>
      <c r="E53" s="39">
        <v>191</v>
      </c>
      <c r="F53" s="73">
        <f t="shared" si="0"/>
        <v>9.947643979057591E-3</v>
      </c>
    </row>
    <row r="54" spans="1:6" ht="15.75" thickBot="1" x14ac:dyDescent="0.3">
      <c r="A54" s="1"/>
      <c r="B54" s="3"/>
      <c r="C54" s="1">
        <v>2023</v>
      </c>
      <c r="D54" s="19">
        <v>3.75</v>
      </c>
      <c r="E54" s="51">
        <v>108</v>
      </c>
      <c r="F54" s="73">
        <f t="shared" si="0"/>
        <v>3.4722222222222224E-2</v>
      </c>
    </row>
  </sheetData>
  <mergeCells count="1">
    <mergeCell ref="A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HAsil Tabulasi Data</vt:lpstr>
      <vt:lpstr>Kriteria Sampel</vt:lpstr>
      <vt:lpstr>Return Saham (Y)</vt:lpstr>
      <vt:lpstr>Perhitngan PER (X1)</vt:lpstr>
      <vt:lpstr>Perhitngan PBV (X2)</vt:lpstr>
      <vt:lpstr>Perhitngan Deviden Yeald (X3)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Reza Syarifuddin P.</cp:lastModifiedBy>
  <dcterms:created xsi:type="dcterms:W3CDTF">2022-12-26T01:12:00Z</dcterms:created>
  <dcterms:modified xsi:type="dcterms:W3CDTF">2025-03-22T12:21:00Z</dcterms:modified>
</cp:coreProperties>
</file>